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5815" windowHeight="15495" tabRatio="809" activeTab="2"/>
  </bookViews>
  <sheets>
    <sheet name="Naslovna stran" sheetId="5" r:id="rId1"/>
    <sheet name="Splošne opombe" sheetId="4" r:id="rId2"/>
    <sheet name="Kineta" sheetId="23" r:id="rId3"/>
  </sheets>
  <definedNames>
    <definedName name="_xlnm.Print_Area" localSheetId="2">Kineta!$A:$F</definedName>
    <definedName name="_xlnm.Print_Area" localSheetId="0">'Naslovna stran'!$A$1:$C$31</definedName>
    <definedName name="_xlnm.Print_Area" localSheetId="1">'Splošne opombe'!$A$1:$B$42</definedName>
    <definedName name="SU_NABAVAMAT">#REF!</definedName>
    <definedName name="SU_ZEMDELA">#REF!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4" i="23"/>
  <c r="F192" l="1"/>
  <c r="F162"/>
  <c r="F104"/>
  <c r="F103"/>
  <c r="F100"/>
  <c r="F98"/>
  <c r="F236" l="1"/>
  <c r="F234"/>
  <c r="F232"/>
  <c r="F230"/>
  <c r="F228"/>
  <c r="F239" l="1"/>
  <c r="F24" l="1"/>
  <c r="F215" l="1"/>
  <c r="F213"/>
  <c r="F211"/>
  <c r="F190" l="1"/>
  <c r="F188"/>
  <c r="F184"/>
  <c r="F186"/>
  <c r="F165"/>
  <c r="F167"/>
  <c r="F166"/>
  <c r="F160"/>
  <c r="F158"/>
  <c r="F156"/>
  <c r="F130" l="1"/>
  <c r="F134"/>
  <c r="F263" l="1"/>
  <c r="F219"/>
  <c r="F217"/>
  <c r="F209"/>
  <c r="F154"/>
  <c r="F132"/>
  <c r="F128"/>
  <c r="F126"/>
  <c r="F124"/>
  <c r="F122"/>
  <c r="F96"/>
  <c r="F107" s="1"/>
  <c r="F76"/>
  <c r="F74"/>
  <c r="A64"/>
  <c r="F266" l="1"/>
  <c r="F79"/>
  <c r="F12" s="1"/>
  <c r="F170"/>
  <c r="F18" s="1"/>
  <c r="F195"/>
  <c r="F20" s="1"/>
  <c r="F14"/>
  <c r="F222"/>
  <c r="F137"/>
  <c r="F16" s="1"/>
  <c r="F33" l="1"/>
  <c r="F22"/>
  <c r="F244"/>
  <c r="F247" s="1"/>
  <c r="F26" s="1"/>
  <c r="F28" s="1"/>
  <c r="F272"/>
  <c r="F275" s="1"/>
  <c r="F35" s="1"/>
  <c r="F37" l="1"/>
  <c r="F39" s="1"/>
  <c r="F40" l="1"/>
  <c r="F41" s="1"/>
</calcChain>
</file>

<file path=xl/sharedStrings.xml><?xml version="1.0" encoding="utf-8"?>
<sst xmlns="http://schemas.openxmlformats.org/spreadsheetml/2006/main" count="353" uniqueCount="244">
  <si>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</si>
  <si>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</si>
  <si>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</si>
  <si>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</si>
  <si>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</si>
  <si>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</si>
  <si>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</si>
  <si>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</si>
  <si>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</si>
  <si>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</si>
  <si>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</si>
  <si>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</si>
  <si>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</si>
  <si>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</si>
  <si>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</si>
  <si>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</si>
  <si>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</si>
  <si>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</si>
  <si>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</si>
  <si>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</si>
  <si>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</si>
  <si>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</si>
  <si>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</si>
  <si>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</si>
  <si>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</si>
  <si>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A.1.</t>
  </si>
  <si>
    <t xml:space="preserve">OBRTNIŠKA  DELA  </t>
  </si>
  <si>
    <t xml:space="preserve">GRADBENA DELA </t>
  </si>
  <si>
    <t>Skupaj zidarska dela:</t>
  </si>
  <si>
    <t>kpl</t>
  </si>
  <si>
    <t>ur</t>
  </si>
  <si>
    <t>SKUPAJ Z DDV:</t>
  </si>
  <si>
    <t>a.1.1.</t>
  </si>
  <si>
    <t>A.2.</t>
  </si>
  <si>
    <t>a.1.2.</t>
  </si>
  <si>
    <t>A.3.</t>
  </si>
  <si>
    <t>PRIPRAVLJALNA DELA:</t>
  </si>
  <si>
    <t>Skupaj pripravljalna dela:</t>
  </si>
  <si>
    <t>a.3.2.</t>
  </si>
  <si>
    <t>3.</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</si>
  <si>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</si>
  <si>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</si>
  <si>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</si>
  <si>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</si>
  <si>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</si>
  <si>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</si>
  <si>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</si>
  <si>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</si>
  <si>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</si>
  <si>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</si>
  <si>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</si>
  <si>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</si>
  <si>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</si>
  <si>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</si>
  <si>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</si>
  <si>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</si>
  <si>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</si>
  <si>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</si>
  <si>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</si>
  <si>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</si>
  <si>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</si>
  <si>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</si>
  <si>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</si>
  <si>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</si>
  <si>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</si>
  <si>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a.3.4.</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</si>
  <si>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</si>
  <si>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</si>
  <si>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</si>
  <si>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</si>
  <si>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</si>
  <si>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</si>
  <si>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</si>
  <si>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</si>
  <si>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</si>
  <si>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</si>
  <si>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</si>
  <si>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</si>
  <si>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r>
      <t>m</t>
    </r>
    <r>
      <rPr>
        <vertAlign val="superscript"/>
        <sz val="10"/>
        <rFont val="Arial"/>
        <family val="2"/>
      </rPr>
      <t>2</t>
    </r>
  </si>
  <si>
    <t>Izvejalec se z oddajo ponudbe strinja, da je prebral in v svoji ponudbi v celoti upošteval splošne opombe.</t>
  </si>
  <si>
    <t>a.3.5.</t>
  </si>
  <si>
    <t>ZIDARSKA DELA:</t>
  </si>
  <si>
    <t>Investitor:</t>
  </si>
  <si>
    <t>kg</t>
  </si>
  <si>
    <t>a.2.1.</t>
  </si>
  <si>
    <t>KLJUČAVNIČARSKA DELA:</t>
  </si>
  <si>
    <t>Skupaj ključavničarska dela:</t>
  </si>
  <si>
    <t>Material za ta dela mora po kvaliteti ustrezati določilom veljavnih normativov in standardov.</t>
  </si>
  <si>
    <t>a.3.3.</t>
  </si>
  <si>
    <t>A.4.</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</si>
  <si>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</si>
  <si>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</si>
  <si>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</si>
  <si>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</si>
  <si>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</si>
  <si>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</si>
  <si>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</si>
  <si>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</si>
  <si>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</si>
  <si>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</si>
  <si>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</si>
  <si>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</si>
  <si>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</si>
  <si>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</si>
  <si>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Skupaj betonska dela:</t>
  </si>
  <si>
    <t>Skupaj tesarska dela:</t>
  </si>
  <si>
    <t>DDV 22%:</t>
  </si>
  <si>
    <r>
      <t>m</t>
    </r>
    <r>
      <rPr>
        <vertAlign val="superscript"/>
        <sz val="10"/>
        <rFont val="Arial"/>
        <family val="2"/>
      </rPr>
      <t>3</t>
    </r>
  </si>
  <si>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</si>
  <si>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</si>
  <si>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</si>
  <si>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</si>
  <si>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</si>
  <si>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</si>
  <si>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</si>
  <si>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</si>
  <si>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</si>
  <si>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</si>
  <si>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</si>
  <si>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</si>
  <si>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</si>
  <si>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</si>
  <si>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</si>
  <si>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</si>
  <si>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</si>
  <si>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</si>
  <si>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</si>
  <si>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</si>
  <si>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r>
      <t>m</t>
    </r>
    <r>
      <rPr>
        <vertAlign val="superscript"/>
        <sz val="10"/>
        <rFont val="Arial"/>
        <family val="2"/>
        <charset val="238"/>
      </rPr>
      <t>1</t>
    </r>
  </si>
  <si>
    <r>
      <t>m</t>
    </r>
    <r>
      <rPr>
        <vertAlign val="superscript"/>
        <sz val="10"/>
        <rFont val="Arial"/>
        <family val="2"/>
      </rPr>
      <t>1</t>
    </r>
  </si>
  <si>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</si>
  <si>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</si>
  <si>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</si>
  <si>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</si>
  <si>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</si>
  <si>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</si>
  <si>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</si>
  <si>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</si>
  <si>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</si>
  <si>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</si>
  <si>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</si>
  <si>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a.6.3.</t>
  </si>
  <si>
    <t>a.6.6.</t>
  </si>
  <si>
    <t>PONUDBO OBVEZNO PRIPRAVITI NA PODLAGI SHEM, DETAJLOV, ŠIFRANTOV in TEHNIČNEGA POROČILA!</t>
  </si>
  <si>
    <t xml:space="preserve">Številka projekta: </t>
  </si>
  <si>
    <t>Popis izdelal:</t>
  </si>
  <si>
    <t>a.5.1.</t>
  </si>
  <si>
    <t>a.5.2.</t>
  </si>
  <si>
    <t>a.2.2.</t>
  </si>
  <si>
    <t>a.2.3.</t>
  </si>
  <si>
    <t>a.2.4.</t>
  </si>
  <si>
    <t>a.2.5.</t>
  </si>
  <si>
    <t>b.2.1.</t>
  </si>
  <si>
    <t>a.6.4.</t>
  </si>
  <si>
    <t xml:space="preserve">POPIS GRADBENO-OBRTNIŠKIH DEL </t>
  </si>
  <si>
    <t>Damjan Burcar, univ.dipl.inž.arh.</t>
  </si>
  <si>
    <t>Vodja projekta:</t>
  </si>
  <si>
    <t>Univerzitetni klinični center, Zaloška cesta 2, 1000 Ljubljana</t>
  </si>
  <si>
    <t>Odgovorni oseba projektanta:</t>
  </si>
  <si>
    <t>Pooblaščeni arhitekt:</t>
  </si>
  <si>
    <t>API ARHITEKTI d.o.o., Barjanska cesta 62, 1000 Ljubljana</t>
  </si>
  <si>
    <t>Ureditev gradbišča, ki obsega naslednja dela: 
- postavitev panelne gradbiščne ograje z vrati
- postavitev gradbene table skladno s Pravilnikom o gradbiščih
- postavitev varnostnih znakov in opozorilnih tabel
- postavitev gradbiščnih in pisarniških kontejnerjev
- pridobivanje dovolilnic za vozila in dovoljenja za zaporo mestne površine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</si>
  <si>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a.4.1.</t>
  </si>
  <si>
    <t>a.6.2.</t>
  </si>
  <si>
    <t>SKUPAJ ( A + B ):</t>
  </si>
  <si>
    <t>A.7.</t>
  </si>
  <si>
    <t>NEPREDVIDENA GRADBENA DELA:</t>
  </si>
  <si>
    <t>a.7.1.</t>
  </si>
  <si>
    <t xml:space="preserve">Nepredvidena gradbena dela - ocena (10 % od ostalih del). </t>
  </si>
  <si>
    <t>Skupaj nepredvidena gradbena dela:</t>
  </si>
  <si>
    <t>NEPREDVIDENA OBRTNIŠKA DELA:</t>
  </si>
  <si>
    <t>Nepredvidena obrtniška dela - ocena (10 % od ostalih del)</t>
  </si>
  <si>
    <t>Skupaj nepredvidena dela:</t>
  </si>
  <si>
    <t>a.4.5.</t>
  </si>
  <si>
    <t>POPIS GRADBENO-OBRTNIŠKIH DEL S CENAMI</t>
  </si>
  <si>
    <t>a.4.6.</t>
  </si>
  <si>
    <t>Izdelal:</t>
  </si>
  <si>
    <t>Gregor Greiser dipl.inž.grad.
G2G inženiring d.o.o., Zagrebška ulica 18, 1000 Ljubljana</t>
  </si>
  <si>
    <t xml:space="preserve">Dobava in polaganje geotekstila natezne trdnosti 14kN/m kot npr. Polyfelt TS40. Vgradnja po potrebi oziroma po zahtevi geomehanika. </t>
  </si>
  <si>
    <t>Ročni izkop zemljine v terenu III.ktg. z nakladanjem na kamion in odvozom materiala v trajno deponijo ter plačilo takse. Ocena.</t>
  </si>
  <si>
    <t>RUŠITVENA IN ODSTRANITVENA DELA:</t>
  </si>
  <si>
    <t>Skupaj rušitvena in odstranitvena dela:</t>
  </si>
  <si>
    <t xml:space="preserve">Marko Stanovnik, univ. dipl. inž. arh.
</t>
  </si>
  <si>
    <t>Nina Zaletelj Iličič, mag. inž. arh., Damjan Hidič, mag. inž. arh.</t>
  </si>
  <si>
    <t>Ljubljana, oktober 2025</t>
  </si>
  <si>
    <t>b.1.1.</t>
  </si>
  <si>
    <t>Dobava, rezanje, krivljenje in polaganje ter vezanje armature B 500B, z vsemi pomožnimi deli, transporti in prenosi na objektu do mesta vgrajevanja.</t>
  </si>
  <si>
    <t>a.4.2.</t>
  </si>
  <si>
    <t>a.4.3.</t>
  </si>
  <si>
    <t>a.4.4.</t>
  </si>
  <si>
    <t xml:space="preserve">Montaža in demontaža opaža AB okvirja preboja za kineto. V ceni morajo biti zajeti vsi stroški za vsa podpiranja, pomožna dela, prenosi in transporti vsega materiala do mesta montaže, ter odstranitev po končanih delih vključno s čiščenjem in zlaganjem opažnega materiala. </t>
  </si>
  <si>
    <t>a.5.3.</t>
  </si>
  <si>
    <t>OBJEKT: Kineta</t>
  </si>
  <si>
    <t>Planiranje in utrditev planuma tal pod ploščo kinete.</t>
  </si>
  <si>
    <t>Strojni izkop zemljine III.ktg na lokaciji nove kinete. Nakladanje materiala na kamion in odvoz na trajno deponijo s plačilom takse. V primeru ustreznosti se material lahko porabi za zasip kinete, ustreznost potrdi geomehanik.</t>
  </si>
  <si>
    <t>Dobava in vgrajevanje kamnolomskega materiala tampon 0-32mm z razgrinjanjem, planiranjem in utrjevanjem v plasteh do nosilnosti min Evd=45Mpa. Vrh tamponskega sloja splanirati s točnostjo +-2cm. Nasip pod ploščo kinete višine 30cm, debelino sloja nasipa potrdi geomehanik.</t>
  </si>
  <si>
    <t>a.3.6.</t>
  </si>
  <si>
    <t>Dobava in vgrajevanje kamnolomskega materiala tampon 0-32mm z razgrinjanjem, planiranjem in utrjevanjem v plasteh do nosilnosti min Evd=45Mpa. Vrh tamponskega sloja splanirati s točnostjo +-2cm. Nasip pod asfaltom v debelini 40cm.</t>
  </si>
  <si>
    <t>Nalaganje materiala na začasni gradbiščni deponiji in vgradnja izkopanega materiala ob kineti. Material se vgrajuje v plasteh 30-50cm in komprimira do ustrezne zbitosti. Material se uporabi v primeru ustreznosti, kar potrdi geomehanik.</t>
  </si>
  <si>
    <t>a.3.7.</t>
  </si>
  <si>
    <t>Dobava in vgradnja betona C30/37 XC 2, AB konstrukcije prereza od 0,20 do 0,30 m3/m2. Talna plošča kinete.</t>
  </si>
  <si>
    <t>Dobava in vgradnja betona C30/37 XC 2, AB konstrukcije prereza od 0,20 do 0,30 m3/m2. Stene kinete.</t>
  </si>
  <si>
    <t xml:space="preserve">rebrasta armatura RA  do Ø12 mm (vključno s palicami Ø12 mm) </t>
  </si>
  <si>
    <t>rebrasta armatura RA nad Ø12 mm</t>
  </si>
  <si>
    <t xml:space="preserve">armaturne mreže - MAG 500 / 560 - neto teža </t>
  </si>
  <si>
    <t>Dobava in vgradnja betona C30/37 XC 2, AB konstrukcije prereza od 0,20 do 0,30 m3/m2. Plošča nad kineto v montažni izvedbi.</t>
  </si>
  <si>
    <t>a.5.4.</t>
  </si>
  <si>
    <t>Montaža in demontaža dvostranskega opaža AB stene kinete. V ceni morajo biti zajeti vsi stroški za vsa podpiranja opaža, vsa pomožna dela, prenosi in transporti vsega materiala do mesta montaže, ter odstranitev po končanih delih vključno s čiščenjem in zlaganjem opažnega materiala.</t>
  </si>
  <si>
    <t>Dobava materiala in  oblaganje kinete z xps izolacijo na preklop debeline 5cm, kot npr. Fibran xps 300L. Izolacija se lepi na hidroizolacijo. Na izolacijo se pritrdi čepasta folija tip kot npr. Tefond.</t>
  </si>
  <si>
    <t>Dobava materiala in vertikalno oblaganje zunanjega dela stene objekta na stiku s kineto, oblaganje z xps izolacijo na preklop debeline 10cm, kot npr. Fibran xps 300L. Izolacija se lepi na hidroizolacijo. Na izolacijo se pritrdi čepasta folija tip kot npr. Tefond.</t>
  </si>
  <si>
    <t>Stalna vmesna čiščenja in zaključno finalno čiščenje po zaključku del in pred predajo prostora prostora v celoti: vseh vrst tlakov, stenskih oblog, čiščenje opreme. Površina cca 100m2.</t>
  </si>
  <si>
    <t>a.7.2.</t>
  </si>
  <si>
    <t>a.7.3.</t>
  </si>
  <si>
    <t>a.7.4.</t>
  </si>
  <si>
    <t>a.7.5.</t>
  </si>
  <si>
    <t>Dobava materiala in izdelava talnih označbe na parkirišču črta deb. 10cm z enokomponentno  barvo, debelina plasti suhe snovi 200 µm. Talne označbe označujejo parkirna mesta.</t>
  </si>
  <si>
    <t>UTRJENE POVRŠINE:</t>
  </si>
  <si>
    <t>Skupaj utrjene površine:</t>
  </si>
  <si>
    <t>A.8.</t>
  </si>
  <si>
    <t>a.8.1.</t>
  </si>
  <si>
    <t>Dobava in vgradnja nosilnega asfaltnega sloja asfaltbeton AC11 base B50/70 debeline 7 cm. V ceni je zajeta izdelava v projektiranih padcih in naklonih z vsemi ostalimi pomožnimi deli. Asfaltiranje parkirišča nad kineto.</t>
  </si>
  <si>
    <t>Dobava in vgradnja obrabnega asfaltnega sloja asfaltbeton AC 4 surf B50/70 debeline 4 cm. V ceni je zajeta izdelava v projektiranih padcih in naklonih z vsemi ostalimi pomožnimi deli. Asfaltiranje parkirišča nad kineto.</t>
  </si>
  <si>
    <t xml:space="preserve">Rušenje in odstranitev betonskih cestnih robnikov skupaj z obbetoniranjem. Nakladanje ruševin na kamion in odvoz materiala na trajno deponijo s plačilom takse. </t>
  </si>
  <si>
    <t xml:space="preserve">Dobava in polaganje cestnega robnika velikosti 15/25 cm. Polaganje na betonsko posteljico C8/10 in komplet obbetoniranje. Robniki stičeni s cem. malto. Višina robnika mora biti prilagojena višini asfalta. </t>
  </si>
  <si>
    <t>a.6.1.</t>
  </si>
  <si>
    <t>a.6.5.</t>
  </si>
  <si>
    <t xml:space="preserve">Izdelava preboja dim. 90x75cm v armirano-betonski steni deb. 30cm za prehod kanala. Preboj se izdela s strojnim rezanjem betona. Izvedba po navodilih projektanta statika. Nalaganje ruševin in odvoz na trajno deponijo ter plačilo takse. </t>
  </si>
  <si>
    <t>preboj preseka  90x55cm</t>
  </si>
  <si>
    <t>preboj preseka  170x75cm</t>
  </si>
  <si>
    <t xml:space="preserve">Izdelava preboja v opečnati steni za prehod kanala v objekt. Preboj se izdela s strojnim rezanjem opeke. Odstrani se tudi toplotna in hidroizolacija. Izvedba po navodilih projektanta statika. Nalaganje ruševin in odvoz na trajno deponijo ter plačilo takse. </t>
  </si>
  <si>
    <t xml:space="preserve">Dobava  zaščitnega materiala in izvedba zaščite fasade za čas gradnje. Zaščita se pritrjuje na način, da se ne poškoduje elementa, ki se ščiti. </t>
  </si>
  <si>
    <t>Demontaža okna, deponiranje okna in ponovna montaža PVC okna po končanih delih. Okno velikosti do 2m2.</t>
  </si>
  <si>
    <t>Rušenje in odstranjevanje asfalta na parkirišču, asfalt deb. do 12cm. Nakladanje ruševin na kamion in odvoz materiala na trajno deponijo s plačilom takse.</t>
  </si>
  <si>
    <r>
      <t>Dobava in ročna vgradnja betona C30/37 XC 1, AB konstrukcije prereza od 0,12 do 0,20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AB okvir na dveh prebojih obstoječe stene. Okvir za kineto.</t>
    </r>
  </si>
  <si>
    <t>Montaža in demontaža enostranskega opaža talne plošče kinete višine 20cm, kompletno z vsem podpiranjem, pomožnimi deli, prenosi in transporti vsega materiala do mesta opaževanja, čiščenjem po končanem delu in transportu opažnega materiala iz gradbišča.</t>
  </si>
  <si>
    <t>Montaža in demontaža opaža AB plošče kinete v montažni izvedbi. V ceni morajo biti zajeti vsi stroški podpiranja opaža, pomožna dela, prenosi in transporti vsega materiala do mesta opaževanja, čiščenjem po končanem delu in transportu opažnega materiala iz gradbišča.</t>
  </si>
  <si>
    <t>Montaža in demontaža zgornjega opaža robu plošče kinete višine 20cm. V ceni morajo biti zajeti vsi stroški podpiranja opaža, pomožna dela, prenosi in transporti vsega materiala do mesta opaževanja, čiščenjem po končanem delu in transportu opažnega materiala iz gradbišča.</t>
  </si>
  <si>
    <t>Dobava materiala in polaganje polimer-bitumenske (APP) horizontalne eno slojne hidroizolacije pod ploščo kinete s predhodnim emulzijskim premazom. Hidroizolacija kot npr. GM Orion FC 180 deb. 4mm, polno varjena. Obdelava okoli vseh prebojev. Upoštevana neto površina brez preklopov.</t>
  </si>
  <si>
    <t>Dobava materiala in polaganje polimer-bitumenske (APP) vertikalne eno slojne hidroizolacije zunanje stene kinete s predhodnim emulzijskim premazom. Hidroizolacija kot npr. GM Orion FC 180 deb. 4mm, polno varjena. Upoštevana neto površina brez preklopov.</t>
  </si>
  <si>
    <t>Zakoličba ključnih točk zunanje ureditve. Obračun po postavljenem in zavarovanem količku z določitvijo in označbo potrebnih višin. Ocena.</t>
  </si>
  <si>
    <t>Izdelava, dobava in montaža talnega kovinskega povoznega pokrova dim. 90x90cm. Pokrov v sestavi:
 - jeklen pocinkan okvir iz L profila 100 x 100 mm, pritrditev v AB steno
 - kovinski pokrov iz solzaste pločevine z ojačitvenimi rebri, pokrov 90x90cm, pritrditve na pante
Pločevina mora biti povozna nosilnosti min. 40ton.
Vsi kovinski deli so vroče cinkani.
Upoštevati vsa pritrdilna sredstva, vijaki, vari. Vse mere kontrolirati na mestu samem pred izdelavo in montažo.</t>
  </si>
  <si>
    <r>
      <t>Dobava in vgradnja podložnega betona C12/15 XC 0, AB konstrukcije prereza od 0,08 do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ploščo kinete.</t>
    </r>
  </si>
  <si>
    <t>Izvedba kinete za Biobanko in Zdravstveno fakulteto</t>
  </si>
  <si>
    <t>API 980/1529</t>
  </si>
</sst>
</file>

<file path=xl/styles.xml><?xml version="1.0" encoding="utf-8"?>
<styleSheet xmlns="http://schemas.openxmlformats.org/spreadsheetml/2006/main">
  <numFmts count="19">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s>
  <fonts count="132">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i/>
      <u/>
      <sz val="10"/>
      <name val="Arial"/>
      <family val="2"/>
      <charset val="238"/>
    </font>
    <font>
      <b/>
      <i/>
      <sz val="10"/>
      <name val="Arial"/>
      <family val="2"/>
    </font>
    <font>
      <b/>
      <sz val="14"/>
      <name val="Arial"/>
      <family val="2"/>
    </font>
    <font>
      <b/>
      <i/>
      <sz val="14"/>
      <name val="Arial"/>
      <family val="2"/>
    </font>
    <font>
      <i/>
      <sz val="9"/>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0"/>
      <color rgb="FFFF0000"/>
      <name val="Arial"/>
      <family val="2"/>
      <charset val="238"/>
    </font>
    <font>
      <sz val="10"/>
      <color theme="1"/>
      <name val="Arial"/>
      <family val="2"/>
    </font>
    <font>
      <b/>
      <i/>
      <sz val="10"/>
      <color theme="1"/>
      <name val="Arial"/>
      <family val="2"/>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b/>
      <sz val="12"/>
      <color rgb="FF222222"/>
      <name val="Arial"/>
      <family val="2"/>
    </font>
    <font>
      <b/>
      <sz val="12"/>
      <color theme="1"/>
      <name val="Arial"/>
      <family val="2"/>
    </font>
    <font>
      <b/>
      <sz val="10"/>
      <color theme="1"/>
      <name val="Arial"/>
      <family val="2"/>
    </font>
    <font>
      <b/>
      <sz val="10"/>
      <color rgb="FFFF0000"/>
      <name val="Arial"/>
      <family val="2"/>
    </font>
  </fonts>
  <fills count="64">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FFFFCC"/>
      </patternFill>
    </fill>
  </fills>
  <borders count="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style="hair">
        <color rgb="FF000000"/>
      </left>
      <right style="thin">
        <color indexed="64"/>
      </right>
      <top style="hair">
        <color rgb="FF000000"/>
      </top>
      <bottom/>
      <diagonal/>
    </border>
    <border>
      <left style="thin">
        <color rgb="FFB2B2B2"/>
      </left>
      <right style="thin">
        <color rgb="FFB2B2B2"/>
      </right>
      <top style="thin">
        <color rgb="FFB2B2B2"/>
      </top>
      <bottom style="thin">
        <color rgb="FFB2B2B2"/>
      </bottom>
      <diagonal/>
    </border>
    <border>
      <left style="thin">
        <color indexed="64"/>
      </left>
      <right style="hair">
        <color rgb="FF000000"/>
      </right>
      <top/>
      <bottom/>
      <diagonal/>
    </border>
    <border>
      <left style="hair">
        <color rgb="FF000000"/>
      </left>
      <right style="hair">
        <color rgb="FF000000"/>
      </right>
      <top/>
      <bottom/>
      <diagonal/>
    </border>
    <border>
      <left style="hair">
        <color rgb="FF000000"/>
      </left>
      <right style="thin">
        <color indexed="64"/>
      </right>
      <top/>
      <bottom/>
      <diagonal/>
    </border>
    <border>
      <left style="hair">
        <color rgb="FF000000"/>
      </left>
      <right style="thin">
        <color indexed="64"/>
      </right>
      <top style="hair">
        <color rgb="FF000000"/>
      </top>
      <bottom style="hair">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style="medium">
        <color rgb="FF000000"/>
      </left>
      <right/>
      <top/>
      <bottom style="hair">
        <color rgb="FF000000"/>
      </bottom>
      <diagonal/>
    </border>
    <border>
      <left/>
      <right/>
      <top/>
      <bottom style="hair">
        <color rgb="FF000000"/>
      </bottom>
      <diagonal/>
    </border>
    <border>
      <left style="thin">
        <color indexed="64"/>
      </left>
      <right style="hair">
        <color rgb="FF000000"/>
      </right>
      <top/>
      <bottom style="hair">
        <color rgb="FF000000"/>
      </bottom>
      <diagonal/>
    </border>
    <border>
      <left/>
      <right style="hair">
        <color rgb="FF000000"/>
      </right>
      <top/>
      <bottom style="hair">
        <color rgb="FF000000"/>
      </bottom>
      <diagonal/>
    </border>
    <border>
      <left/>
      <right style="hair">
        <color rgb="FF000000"/>
      </right>
      <top style="hair">
        <color rgb="FF000000"/>
      </top>
      <bottom/>
      <diagonal/>
    </border>
    <border>
      <left style="thin">
        <color indexed="64"/>
      </left>
      <right/>
      <top/>
      <bottom/>
      <diagonal/>
    </border>
    <border>
      <left style="hair">
        <color rgb="FF000000"/>
      </left>
      <right style="medium">
        <color indexed="64"/>
      </right>
      <top/>
      <bottom style="hair">
        <color rgb="FF000000"/>
      </bottom>
      <diagonal/>
    </border>
    <border>
      <left style="medium">
        <color indexed="64"/>
      </left>
      <right/>
      <top style="hair">
        <color indexed="64"/>
      </top>
      <bottom style="hair">
        <color indexed="64"/>
      </bottom>
      <diagonal/>
    </border>
    <border>
      <left style="hair">
        <color indexed="64"/>
      </left>
      <right style="hair">
        <color rgb="FF000000"/>
      </right>
      <top style="hair">
        <color indexed="64"/>
      </top>
      <bottom style="hair">
        <color indexed="64"/>
      </bottom>
      <diagonal/>
    </border>
    <border>
      <left style="hair">
        <color indexed="64"/>
      </left>
      <right style="hair">
        <color rgb="FF000000"/>
      </right>
      <top/>
      <bottom style="hair">
        <color rgb="FF000000"/>
      </bottom>
      <diagonal/>
    </border>
  </borders>
  <cellStyleXfs count="2637">
    <xf numFmtId="0" fontId="0" fillId="0" borderId="0"/>
    <xf numFmtId="0" fontId="51" fillId="0" borderId="0"/>
    <xf numFmtId="0" fontId="56" fillId="0" borderId="0"/>
    <xf numFmtId="0" fontId="77"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44" fillId="0" borderId="0"/>
    <xf numFmtId="0" fontId="57" fillId="0" borderId="0"/>
    <xf numFmtId="0" fontId="74" fillId="0" borderId="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4" borderId="0" applyNumberFormat="0" applyBorder="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29" fillId="47" borderId="1"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9" borderId="2" applyNumberFormat="0" applyAlignment="0" applyProtection="0"/>
    <xf numFmtId="172" fontId="3" fillId="0" borderId="0" applyFill="0" applyBorder="0" applyAlignment="0" applyProtection="0"/>
    <xf numFmtId="172" fontId="59" fillId="0" borderId="0" applyFill="0" applyBorder="0" applyAlignment="0" applyProtection="0"/>
    <xf numFmtId="164" fontId="4" fillId="0" borderId="0" applyFont="0" applyFill="0" applyBorder="0" applyAlignment="0" applyProtection="0"/>
    <xf numFmtId="3" fontId="3" fillId="0" borderId="0" applyFill="0" applyBorder="0" applyAlignment="0" applyProtection="0"/>
    <xf numFmtId="3" fontId="59" fillId="0" borderId="0" applyFill="0" applyBorder="0" applyAlignment="0" applyProtection="0"/>
    <xf numFmtId="3" fontId="78" fillId="0" borderId="0" applyFont="0" applyFill="0" applyBorder="0" applyAlignment="0" applyProtection="0"/>
    <xf numFmtId="173" fontId="3" fillId="0" borderId="0" applyFill="0" applyBorder="0" applyAlignment="0" applyProtection="0"/>
    <xf numFmtId="173" fontId="59" fillId="0" borderId="0" applyFill="0" applyBorder="0" applyAlignment="0" applyProtection="0"/>
    <xf numFmtId="165" fontId="4" fillId="0" borderId="0" applyFont="0" applyFill="0" applyBorder="0" applyAlignment="0" applyProtection="0"/>
    <xf numFmtId="44" fontId="25" fillId="0" borderId="0" applyFont="0" applyFill="0" applyBorder="0" applyAlignment="0" applyProtection="0"/>
    <xf numFmtId="0" fontId="32" fillId="7" borderId="0" applyNumberFormat="0" applyBorder="0" applyAlignment="0" applyProtection="0"/>
    <xf numFmtId="0" fontId="32" fillId="7" borderId="0" applyNumberFormat="0" applyBorder="0" applyAlignment="0" applyProtection="0"/>
    <xf numFmtId="0" fontId="60" fillId="0" borderId="3" applyAlignment="0"/>
    <xf numFmtId="0" fontId="61" fillId="0" borderId="3" applyAlignment="0"/>
    <xf numFmtId="0" fontId="79" fillId="0" borderId="4" applyAlignment="0"/>
    <xf numFmtId="176" fontId="4" fillId="0" borderId="0"/>
    <xf numFmtId="177" fontId="4" fillId="0" borderId="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75" fillId="0" borderId="0"/>
    <xf numFmtId="0" fontId="3" fillId="0" borderId="0"/>
    <xf numFmtId="0" fontId="3" fillId="0" borderId="0"/>
    <xf numFmtId="0" fontId="75" fillId="0" borderId="0"/>
    <xf numFmtId="0" fontId="3" fillId="0" borderId="0"/>
    <xf numFmtId="9" fontId="4" fillId="0" borderId="0"/>
    <xf numFmtId="0" fontId="89" fillId="46" borderId="0">
      <alignment horizontal="left" vertical="top"/>
    </xf>
    <xf numFmtId="168" fontId="3" fillId="0" borderId="0"/>
    <xf numFmtId="168" fontId="23" fillId="0" borderId="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112" fillId="0" borderId="0" applyNumberFormat="0" applyBorder="0" applyProtection="0">
      <alignment horizontal="center"/>
    </xf>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33" fillId="0" borderId="6"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34" fillId="0" borderId="8"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35" fillId="0" borderId="10"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5" fillId="0" borderId="0" applyNumberFormat="0" applyFill="0" applyBorder="0" applyAlignment="0" applyProtection="0"/>
    <xf numFmtId="0" fontId="112" fillId="0" borderId="0" applyNumberFormat="0" applyBorder="0" applyProtection="0">
      <alignment horizontal="center" textRotation="90"/>
    </xf>
    <xf numFmtId="0" fontId="55" fillId="0" borderId="0" applyNumberFormat="0" applyFill="0" applyBorder="0" applyAlignment="0" applyProtection="0"/>
    <xf numFmtId="0" fontId="86" fillId="0" borderId="0" applyNumberFormat="0" applyFill="0" applyBorder="0" applyAlignment="0" applyProtection="0">
      <alignment vertical="top"/>
      <protection locked="0"/>
    </xf>
    <xf numFmtId="0" fontId="55" fillId="0" borderId="0" applyNumberFormat="0" applyFill="0" applyBorder="0" applyAlignment="0" applyProtection="0"/>
    <xf numFmtId="0" fontId="113" fillId="0" borderId="0" applyNumberFormat="0" applyFill="0" applyBorder="0" applyAlignment="0" applyProtection="0">
      <alignment vertical="top"/>
      <protection locked="0"/>
    </xf>
    <xf numFmtId="0" fontId="90" fillId="0" borderId="0" applyNumberFormat="0" applyFill="0" applyBorder="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12" borderId="1" applyNumberFormat="0" applyAlignment="0" applyProtection="0"/>
    <xf numFmtId="0" fontId="39" fillId="50" borderId="11" applyNumberFormat="0" applyAlignment="0" applyProtection="0"/>
    <xf numFmtId="0" fontId="39" fillId="50" borderId="11" applyNumberFormat="0" applyAlignment="0" applyProtection="0"/>
    <xf numFmtId="0" fontId="39" fillId="50" borderId="11"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37" fillId="0" borderId="13"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5" fillId="0" borderId="6" applyNumberFormat="0" applyFill="0" applyAlignment="0" applyProtection="0"/>
    <xf numFmtId="0" fontId="34" fillId="0" borderId="8" applyNumberFormat="0" applyFill="0" applyAlignment="0" applyProtection="0"/>
    <xf numFmtId="0" fontId="46" fillId="0" borderId="8" applyNumberFormat="0" applyFill="0" applyAlignment="0" applyProtection="0"/>
    <xf numFmtId="0" fontId="35" fillId="0" borderId="10" applyNumberFormat="0" applyFill="0" applyAlignment="0" applyProtection="0"/>
    <xf numFmtId="0" fontId="47" fillId="0" borderId="10" applyNumberFormat="0" applyFill="0" applyAlignment="0" applyProtection="0"/>
    <xf numFmtId="0" fontId="35"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0" fillId="0" borderId="0" applyNumberFormat="0" applyFill="0" applyBorder="0" applyAlignment="0" applyProtection="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65" fillId="0" borderId="0" applyAlignment="0"/>
    <xf numFmtId="4" fontId="65" fillId="0" borderId="0" applyAlignment="0"/>
    <xf numFmtId="4" fontId="65" fillId="0" borderId="0" applyAlignment="0"/>
    <xf numFmtId="4" fontId="65" fillId="0" borderId="0" applyAlignment="0"/>
    <xf numFmtId="4" fontId="65" fillId="0" borderId="0" applyAlignment="0"/>
    <xf numFmtId="4" fontId="65" fillId="0" borderId="0" applyAlignment="0"/>
    <xf numFmtId="4" fontId="65" fillId="0" borderId="0" applyAlignment="0"/>
    <xf numFmtId="0" fontId="3" fillId="0" borderId="0"/>
    <xf numFmtId="0" fontId="4"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111" fillId="0" borderId="0"/>
    <xf numFmtId="0" fontId="68" fillId="0" borderId="0" applyNumberFormat="0" applyFont="0" applyFill="0" applyBorder="0" applyAlignment="0" applyProtection="0">
      <alignment vertical="top"/>
    </xf>
    <xf numFmtId="0" fontId="88" fillId="0" borderId="0"/>
    <xf numFmtId="0" fontId="4" fillId="0" borderId="0"/>
    <xf numFmtId="0" fontId="111" fillId="0" borderId="0"/>
    <xf numFmtId="0" fontId="21" fillId="0" borderId="0"/>
    <xf numFmtId="0" fontId="21" fillId="0" borderId="0"/>
    <xf numFmtId="0" fontId="4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4" fillId="0" borderId="0"/>
    <xf numFmtId="0" fontId="4"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1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9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20" fillId="0" borderId="0"/>
    <xf numFmtId="0" fontId="20" fillId="0" borderId="0"/>
    <xf numFmtId="0" fontId="21" fillId="0" borderId="0"/>
    <xf numFmtId="0" fontId="26" fillId="0" borderId="0"/>
    <xf numFmtId="0" fontId="16" fillId="0" borderId="0"/>
    <xf numFmtId="0" fontId="20" fillId="0" borderId="0"/>
    <xf numFmtId="0" fontId="4" fillId="0" borderId="0"/>
    <xf numFmtId="0" fontId="26" fillId="0" borderId="0"/>
    <xf numFmtId="0" fontId="16" fillId="0" borderId="0"/>
    <xf numFmtId="0" fontId="20" fillId="0" borderId="0"/>
    <xf numFmtId="0" fontId="21" fillId="0" borderId="0"/>
    <xf numFmtId="0" fontId="4" fillId="0" borderId="0"/>
    <xf numFmtId="0" fontId="4" fillId="0" borderId="0"/>
    <xf numFmtId="0" fontId="20" fillId="0" borderId="0"/>
    <xf numFmtId="0" fontId="20" fillId="0" borderId="0"/>
    <xf numFmtId="0" fontId="21" fillId="0" borderId="0"/>
    <xf numFmtId="0" fontId="3" fillId="0" borderId="0"/>
    <xf numFmtId="0" fontId="20" fillId="0" borderId="0"/>
    <xf numFmtId="0" fontId="111"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66" fillId="0" borderId="0">
      <alignment horizontal="justify" vertical="top"/>
    </xf>
    <xf numFmtId="0" fontId="20" fillId="0" borderId="0"/>
    <xf numFmtId="0" fontId="4" fillId="0" borderId="0"/>
    <xf numFmtId="0" fontId="111" fillId="0" borderId="0"/>
    <xf numFmtId="0" fontId="21" fillId="0" borderId="0"/>
    <xf numFmtId="0" fontId="111" fillId="0" borderId="0">
      <alignment vertical="top"/>
    </xf>
    <xf numFmtId="0" fontId="4" fillId="0" borderId="0"/>
    <xf numFmtId="0" fontId="50" fillId="0" borderId="0"/>
    <xf numFmtId="0" fontId="50" fillId="0" borderId="0"/>
    <xf numFmtId="0" fontId="76" fillId="0" borderId="0"/>
    <xf numFmtId="0" fontId="20" fillId="0" borderId="0"/>
    <xf numFmtId="0" fontId="21" fillId="0" borderId="0"/>
    <xf numFmtId="0" fontId="2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4" fillId="0" borderId="0"/>
    <xf numFmtId="0" fontId="2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24" fillId="0" borderId="0"/>
    <xf numFmtId="0" fontId="3" fillId="0" borderId="0"/>
    <xf numFmtId="0" fontId="111" fillId="0" borderId="0"/>
    <xf numFmtId="0" fontId="3" fillId="0" borderId="0"/>
    <xf numFmtId="0" fontId="4" fillId="0" borderId="0"/>
    <xf numFmtId="0" fontId="4" fillId="0" borderId="0"/>
    <xf numFmtId="0" fontId="50" fillId="0" borderId="0"/>
    <xf numFmtId="0" fontId="76" fillId="0" borderId="0"/>
    <xf numFmtId="0" fontId="5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4" fillId="0" borderId="0"/>
    <xf numFmtId="0" fontId="3"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76" fillId="0" borderId="0"/>
    <xf numFmtId="0" fontId="50" fillId="0" borderId="0"/>
    <xf numFmtId="0" fontId="50" fillId="0" borderId="0"/>
    <xf numFmtId="0" fontId="76" fillId="0" borderId="0"/>
    <xf numFmtId="0" fontId="21" fillId="0" borderId="0"/>
    <xf numFmtId="0" fontId="25" fillId="0" borderId="0"/>
    <xf numFmtId="0" fontId="4" fillId="0" borderId="0"/>
    <xf numFmtId="0" fontId="4" fillId="0" borderId="0"/>
    <xf numFmtId="0" fontId="4" fillId="0" borderId="0"/>
    <xf numFmtId="0" fontId="25" fillId="0" borderId="0"/>
    <xf numFmtId="0" fontId="67" fillId="0" borderId="0"/>
    <xf numFmtId="0" fontId="67" fillId="0" borderId="0"/>
    <xf numFmtId="0" fontId="116" fillId="0" borderId="0"/>
    <xf numFmtId="0" fontId="87" fillId="0" borderId="0"/>
    <xf numFmtId="0" fontId="4" fillId="0" borderId="0"/>
    <xf numFmtId="0" fontId="111" fillId="0" borderId="0"/>
    <xf numFmtId="0" fontId="23" fillId="0" borderId="0"/>
    <xf numFmtId="0" fontId="3" fillId="0" borderId="0"/>
    <xf numFmtId="0" fontId="4" fillId="0" borderId="0"/>
    <xf numFmtId="0" fontId="68" fillId="0" borderId="0"/>
    <xf numFmtId="0" fontId="4" fillId="0" borderId="0"/>
    <xf numFmtId="0" fontId="3" fillId="0" borderId="0"/>
    <xf numFmtId="0" fontId="111" fillId="0" borderId="0"/>
    <xf numFmtId="0" fontId="82"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xf numFmtId="0" fontId="21" fillId="0" borderId="0"/>
    <xf numFmtId="0" fontId="21" fillId="0" borderId="0"/>
    <xf numFmtId="0" fontId="20" fillId="0" borderId="0"/>
    <xf numFmtId="0" fontId="3" fillId="0" borderId="0"/>
    <xf numFmtId="0" fontId="3" fillId="0" borderId="0"/>
    <xf numFmtId="0" fontId="111" fillId="0" borderId="0"/>
    <xf numFmtId="0" fontId="1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111" fillId="0" borderId="0"/>
    <xf numFmtId="0" fontId="111" fillId="0" borderId="0"/>
    <xf numFmtId="0" fontId="10" fillId="0" borderId="0"/>
    <xf numFmtId="0" fontId="4" fillId="0" borderId="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38" fillId="51"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52" fillId="26" borderId="0" applyNumberFormat="0" applyBorder="0" applyAlignment="0" applyProtection="0"/>
    <xf numFmtId="0" fontId="52" fillId="26" borderId="0" applyNumberFormat="0" applyBorder="0" applyAlignment="0" applyProtection="0"/>
    <xf numFmtId="174" fontId="70" fillId="0" borderId="0"/>
    <xf numFmtId="174" fontId="70" fillId="0" borderId="0"/>
    <xf numFmtId="174" fontId="80" fillId="0" borderId="0"/>
    <xf numFmtId="0" fontId="4" fillId="0" borderId="0"/>
    <xf numFmtId="0" fontId="20" fillId="0" borderId="0"/>
    <xf numFmtId="177" fontId="4" fillId="0" borderId="0"/>
    <xf numFmtId="0" fontId="24" fillId="0" borderId="0"/>
    <xf numFmtId="0" fontId="21" fillId="0" borderId="0"/>
    <xf numFmtId="0" fontId="21" fillId="0" borderId="0"/>
    <xf numFmtId="0" fontId="4" fillId="0" borderId="0"/>
    <xf numFmtId="0" fontId="24" fillId="0" borderId="0"/>
    <xf numFmtId="0" fontId="93" fillId="0" borderId="0"/>
    <xf numFmtId="0" fontId="111" fillId="0" borderId="0"/>
    <xf numFmtId="0" fontId="3" fillId="0" borderId="0"/>
    <xf numFmtId="0" fontId="118" fillId="0" borderId="0"/>
    <xf numFmtId="0" fontId="24" fillId="0" borderId="0"/>
    <xf numFmtId="0" fontId="4" fillId="0" borderId="0"/>
    <xf numFmtId="0" fontId="111" fillId="0" borderId="0"/>
    <xf numFmtId="0" fontId="111" fillId="0" borderId="0"/>
    <xf numFmtId="0" fontId="2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0" fillId="0" borderId="0"/>
    <xf numFmtId="177" fontId="83" fillId="0" borderId="0"/>
    <xf numFmtId="0" fontId="20" fillId="0" borderId="0"/>
    <xf numFmtId="0" fontId="4" fillId="18"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9" borderId="14" applyNumberFormat="0" applyAlignment="0" applyProtection="0"/>
    <xf numFmtId="0" fontId="83" fillId="52" borderId="14" applyNumberFormat="0" applyFont="0" applyAlignment="0" applyProtection="0"/>
    <xf numFmtId="9" fontId="4" fillId="0" borderId="0" applyFill="0" applyBorder="0" applyAlignment="0" applyProtection="0"/>
    <xf numFmtId="9" fontId="26" fillId="0" borderId="0" applyFill="0" applyBorder="0" applyAlignment="0" applyProtection="0"/>
    <xf numFmtId="9" fontId="16" fillId="0" borderId="0" applyFill="0" applyBorder="0" applyAlignment="0" applyProtection="0"/>
    <xf numFmtId="9" fontId="43" fillId="0" borderId="0" applyFont="0" applyFill="0" applyBorder="0" applyAlignment="0" applyProtection="0"/>
    <xf numFmtId="9" fontId="4" fillId="0" borderId="0" applyFill="0" applyBorder="0" applyAlignment="0" applyProtection="0"/>
    <xf numFmtId="0" fontId="4" fillId="18" borderId="14" applyNumberFormat="0" applyAlignment="0" applyProtection="0"/>
    <xf numFmtId="0" fontId="4" fillId="18" borderId="14" applyNumberFormat="0" applyAlignment="0" applyProtection="0"/>
    <xf numFmtId="0" fontId="20" fillId="18" borderId="14" applyNumberFormat="0" applyAlignment="0" applyProtection="0"/>
    <xf numFmtId="0" fontId="20" fillId="18" borderId="14" applyNumberFormat="0" applyAlignment="0" applyProtection="0"/>
    <xf numFmtId="0" fontId="20" fillId="19" borderId="14" applyNumberFormat="0" applyAlignment="0" applyProtection="0"/>
    <xf numFmtId="0" fontId="42" fillId="0" borderId="0" applyNumberFormat="0" applyFill="0" applyBorder="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1" fillId="0" borderId="0" applyNumberFormat="0" applyFill="0" applyBorder="0" applyAlignment="0" applyProtection="0"/>
    <xf numFmtId="0" fontId="53" fillId="0" borderId="0" applyBorder="0" applyProtection="0">
      <alignment vertical="top" wrapText="1"/>
    </xf>
    <xf numFmtId="0" fontId="84" fillId="0" borderId="0" applyFill="0">
      <alignment wrapText="1"/>
    </xf>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55" borderId="0" applyNumberFormat="0" applyBorder="0" applyAlignment="0" applyProtection="0"/>
    <xf numFmtId="0" fontId="27" fillId="56" borderId="0" applyNumberFormat="0" applyBorder="0" applyAlignment="0" applyProtection="0"/>
    <xf numFmtId="0" fontId="27" fillId="56" borderId="0" applyNumberFormat="0" applyBorder="0" applyAlignment="0" applyProtection="0"/>
    <xf numFmtId="0" fontId="27" fillId="56"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57"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59" borderId="0" applyNumberFormat="0" applyBorder="0" applyAlignment="0" applyProtection="0"/>
    <xf numFmtId="0" fontId="37" fillId="0" borderId="13" applyNumberFormat="0" applyFill="0" applyAlignment="0" applyProtection="0"/>
    <xf numFmtId="0" fontId="38" fillId="0" borderId="15" applyNumberFormat="0" applyFill="0" applyAlignment="0" applyProtection="0"/>
    <xf numFmtId="0" fontId="30" fillId="48" borderId="2" applyNumberFormat="0" applyAlignment="0" applyProtection="0"/>
    <xf numFmtId="0" fontId="30" fillId="48" borderId="2" applyNumberFormat="0" applyAlignment="0" applyProtection="0"/>
    <xf numFmtId="49" fontId="71" fillId="50" borderId="16">
      <alignment horizontal="center" vertical="top" wrapText="1"/>
    </xf>
    <xf numFmtId="49" fontId="72" fillId="50" borderId="16">
      <alignment horizontal="center" vertical="top" wrapText="1"/>
    </xf>
    <xf numFmtId="49" fontId="81" fillId="60" borderId="17">
      <alignment horizontal="center" vertical="top" wrapText="1"/>
    </xf>
    <xf numFmtId="49" fontId="71" fillId="50" borderId="16">
      <alignment horizontal="center" vertical="top" wrapText="1"/>
    </xf>
    <xf numFmtId="0" fontId="29" fillId="50" borderId="1" applyNumberFormat="0" applyAlignment="0" applyProtection="0"/>
    <xf numFmtId="0" fontId="29" fillId="50" borderId="1" applyNumberFormat="0" applyAlignment="0" applyProtection="0"/>
    <xf numFmtId="0" fontId="29" fillId="50" borderId="1" applyNumberFormat="0" applyAlignment="0" applyProtection="0"/>
    <xf numFmtId="0" fontId="54" fillId="50" borderId="1" applyNumberFormat="0" applyAlignment="0" applyProtection="0"/>
    <xf numFmtId="0" fontId="54" fillId="50" borderId="1" applyNumberFormat="0" applyAlignment="0" applyProtection="0"/>
    <xf numFmtId="0" fontId="54" fillId="50" borderId="1" applyNumberFormat="0" applyAlignment="0" applyProtection="0"/>
    <xf numFmtId="0" fontId="119" fillId="0" borderId="0" applyNumberFormat="0" applyBorder="0" applyProtection="0"/>
    <xf numFmtId="166" fontId="119" fillId="0" borderId="0" applyBorder="0" applyProtection="0"/>
    <xf numFmtId="0" fontId="89" fillId="46" borderId="0">
      <alignment horizontal="right" vertical="top"/>
    </xf>
    <xf numFmtId="0" fontId="89" fillId="46" borderId="0">
      <alignment horizontal="left" vertical="top"/>
    </xf>
    <xf numFmtId="0" fontId="89" fillId="46" borderId="0">
      <alignment horizontal="left" vertical="top"/>
    </xf>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51" fillId="0" borderId="0"/>
    <xf numFmtId="0" fontId="20" fillId="0" borderId="0"/>
    <xf numFmtId="0" fontId="56" fillId="0" borderId="0"/>
    <xf numFmtId="0" fontId="77" fillId="0" borderId="0"/>
    <xf numFmtId="0" fontId="96" fillId="0" borderId="0">
      <alignment horizontal="justify" vertical="top" wrapText="1"/>
    </xf>
    <xf numFmtId="0" fontId="85" fillId="0" borderId="0"/>
    <xf numFmtId="0" fontId="20" fillId="0" borderId="0"/>
    <xf numFmtId="0" fontId="3"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20" applyNumberFormat="0" applyFill="0" applyAlignment="0" applyProtection="0"/>
    <xf numFmtId="167" fontId="3" fillId="0" borderId="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65" fontId="24" fillId="0" borderId="0" applyFont="0" applyFill="0" applyBorder="0" applyAlignment="0" applyProtection="0"/>
    <xf numFmtId="173" fontId="3"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21" fillId="0" borderId="0" applyFont="0" applyFill="0" applyBorder="0" applyAlignment="0" applyProtection="0"/>
    <xf numFmtId="167" fontId="4" fillId="0" borderId="0" applyFill="0" applyBorder="0" applyAlignment="0" applyProtection="0"/>
    <xf numFmtId="173" fontId="4" fillId="0" borderId="0" applyFill="0" applyBorder="0" applyAlignment="0" applyProtection="0"/>
    <xf numFmtId="167" fontId="3" fillId="0" borderId="0" applyFill="0" applyBorder="0" applyAlignment="0" applyProtection="0"/>
    <xf numFmtId="173" fontId="3" fillId="0" borderId="0" applyFill="0" applyBorder="0" applyAlignment="0" applyProtection="0"/>
    <xf numFmtId="173" fontId="59" fillId="0" borderId="0" applyFill="0" applyBorder="0" applyAlignment="0" applyProtection="0"/>
    <xf numFmtId="165" fontId="4" fillId="0" borderId="0" applyFont="0" applyFill="0" applyBorder="0" applyAlignment="0" applyProtection="0"/>
    <xf numFmtId="173" fontId="59" fillId="0" borderId="0" applyFill="0" applyBorder="0" applyAlignment="0" applyProtection="0"/>
    <xf numFmtId="173" fontId="3" fillId="0" borderId="0" applyFill="0" applyBorder="0" applyAlignment="0" applyProtection="0"/>
    <xf numFmtId="165" fontId="21" fillId="0" borderId="0" applyFont="0" applyFill="0" applyBorder="0" applyAlignment="0" applyProtection="0"/>
    <xf numFmtId="167" fontId="3" fillId="0" borderId="0" applyFill="0" applyBorder="0" applyAlignment="0" applyProtection="0"/>
    <xf numFmtId="173" fontId="4"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21"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3" fillId="0" borderId="0" applyFill="0" applyBorder="0" applyAlignment="0" applyProtection="0"/>
    <xf numFmtId="173" fontId="59" fillId="0" borderId="0" applyFill="0" applyBorder="0" applyAlignment="0" applyProtection="0"/>
    <xf numFmtId="165" fontId="4" fillId="0" borderId="0" applyFont="0" applyFill="0" applyBorder="0" applyAlignment="0" applyProtection="0"/>
    <xf numFmtId="173" fontId="4" fillId="0" borderId="0" applyFill="0" applyBorder="0" applyAlignment="0" applyProtection="0"/>
    <xf numFmtId="165" fontId="4" fillId="0" borderId="0" applyFill="0" applyBorder="0" applyAlignment="0" applyProtection="0"/>
    <xf numFmtId="44" fontId="3"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71" fontId="4" fillId="0" borderId="0" applyFill="0" applyBorder="0" applyAlignment="0" applyProtection="0"/>
    <xf numFmtId="0" fontId="4" fillId="0" borderId="0"/>
    <xf numFmtId="0" fontId="4" fillId="0" borderId="0"/>
    <xf numFmtId="178" fontId="16" fillId="0" borderId="0" applyFill="0" applyBorder="0" applyAlignment="0" applyProtection="0"/>
    <xf numFmtId="41" fontId="4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4"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4" fillId="0" borderId="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64" fontId="24" fillId="0" borderId="0" applyFont="0" applyFill="0" applyBorder="0" applyAlignment="0" applyProtection="0"/>
    <xf numFmtId="172" fontId="3" fillId="0" borderId="0" applyFill="0" applyBorder="0" applyAlignment="0" applyProtection="0"/>
    <xf numFmtId="164" fontId="21" fillId="0" borderId="0" applyFont="0" applyFill="0" applyBorder="0" applyAlignment="0" applyProtection="0"/>
    <xf numFmtId="164" fontId="3" fillId="0" borderId="0" applyFont="0" applyFill="0" applyBorder="0" applyAlignment="0" applyProtection="0"/>
    <xf numFmtId="168" fontId="4" fillId="0" borderId="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9" fontId="3" fillId="0" borderId="0" applyFill="0" applyBorder="0" applyAlignment="0" applyProtection="0"/>
    <xf numFmtId="168"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20"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44" fillId="0" borderId="0" applyFill="0" applyBorder="0" applyAlignment="0" applyProtection="0"/>
    <xf numFmtId="43" fontId="43" fillId="0" borderId="0" applyFont="0" applyFill="0" applyBorder="0" applyAlignment="0" applyProtection="0"/>
    <xf numFmtId="168"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21" fillId="0" borderId="0" applyFont="0" applyFill="0" applyBorder="0" applyAlignment="0" applyProtection="0"/>
    <xf numFmtId="169"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2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0" fillId="0" borderId="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0" fillId="0" borderId="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0" fillId="0" borderId="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4" fontId="3" fillId="0" borderId="0" applyFont="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4"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170" fontId="20"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0" fontId="20"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64" fontId="21"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64" fontId="21"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64" fontId="21"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3" fontId="4"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0" fontId="4" fillId="0" borderId="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0" fontId="4" fillId="0" borderId="0"/>
    <xf numFmtId="0" fontId="4" fillId="0" borderId="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8" fontId="4" fillId="0" borderId="0" applyFill="0" applyBorder="0" applyAlignment="0" applyProtection="0"/>
    <xf numFmtId="0" fontId="4" fillId="0" borderId="0"/>
    <xf numFmtId="0" fontId="4" fillId="0" borderId="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0" fontId="4" fillId="0" borderId="0"/>
    <xf numFmtId="0" fontId="4" fillId="0" borderId="0"/>
    <xf numFmtId="164" fontId="76" fillId="0" borderId="0" applyFont="0" applyFill="0" applyBorder="0" applyAlignment="0" applyProtection="0"/>
    <xf numFmtId="168" fontId="4" fillId="0" borderId="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0" fontId="4" fillId="0" borderId="0"/>
    <xf numFmtId="0" fontId="4" fillId="0" borderId="0"/>
    <xf numFmtId="172" fontId="16"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0" fontId="4" fillId="0" borderId="0"/>
    <xf numFmtId="0" fontId="4" fillId="0" borderId="0"/>
    <xf numFmtId="172" fontId="16" fillId="0" borderId="0" applyFill="0" applyBorder="0" applyAlignment="0" applyProtection="0"/>
    <xf numFmtId="0" fontId="36" fillId="13" borderId="1" applyNumberFormat="0" applyAlignment="0" applyProtection="0"/>
    <xf numFmtId="0" fontId="4" fillId="0" borderId="0"/>
    <xf numFmtId="0" fontId="4" fillId="0" borderId="0"/>
    <xf numFmtId="0" fontId="36" fillId="10" borderId="1" applyNumberFormat="0" applyAlignment="0" applyProtection="0"/>
    <xf numFmtId="0" fontId="4" fillId="0" borderId="0"/>
    <xf numFmtId="0" fontId="36" fillId="14" borderId="1" applyNumberFormat="0" applyAlignment="0" applyProtection="0"/>
    <xf numFmtId="0" fontId="41" fillId="0" borderId="20" applyNumberFormat="0" applyFill="0" applyAlignment="0" applyProtection="0"/>
    <xf numFmtId="0" fontId="4" fillId="0" borderId="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115" fillId="0" borderId="0"/>
    <xf numFmtId="0" fontId="115" fillId="0" borderId="0"/>
    <xf numFmtId="0" fontId="21" fillId="0" borderId="0"/>
    <xf numFmtId="172" fontId="20" fillId="0" borderId="0" applyFill="0" applyBorder="0" applyAlignment="0" applyProtection="0"/>
    <xf numFmtId="0" fontId="21" fillId="0" borderId="0"/>
    <xf numFmtId="0" fontId="2" fillId="0" borderId="0"/>
    <xf numFmtId="0" fontId="4" fillId="0" borderId="0">
      <alignment vertical="top"/>
    </xf>
    <xf numFmtId="0" fontId="2" fillId="0" borderId="0"/>
    <xf numFmtId="0" fontId="2" fillId="63" borderId="73" applyNumberFormat="0" applyFont="0" applyAlignment="0" applyProtection="0"/>
    <xf numFmtId="179" fontId="124" fillId="0" borderId="0" applyBorder="0" applyProtection="0">
      <alignment horizontal="right" vertical="top" wrapText="1"/>
    </xf>
    <xf numFmtId="0" fontId="125" fillId="0" borderId="0"/>
    <xf numFmtId="0" fontId="126" fillId="0" borderId="0" applyNumberFormat="0" applyFill="0" applyBorder="0" applyAlignment="0" applyProtection="0"/>
    <xf numFmtId="0" fontId="125" fillId="63" borderId="73" applyNumberFormat="0" applyFont="0" applyAlignment="0" applyProtection="0"/>
    <xf numFmtId="41" fontId="4" fillId="0" borderId="0" applyFill="0" applyBorder="0" applyAlignment="0" applyProtection="0"/>
    <xf numFmtId="0" fontId="3" fillId="0" borderId="0"/>
    <xf numFmtId="0" fontId="21" fillId="0" borderId="0"/>
    <xf numFmtId="0" fontId="16" fillId="0" borderId="0">
      <alignment vertical="center"/>
    </xf>
    <xf numFmtId="0" fontId="21" fillId="0" borderId="0"/>
    <xf numFmtId="0" fontId="1" fillId="0" borderId="0"/>
    <xf numFmtId="0" fontId="4" fillId="0" borderId="0"/>
    <xf numFmtId="0" fontId="21" fillId="0" borderId="0"/>
    <xf numFmtId="0" fontId="21" fillId="0" borderId="0"/>
    <xf numFmtId="0" fontId="21" fillId="0" borderId="0"/>
    <xf numFmtId="0" fontId="4" fillId="0" borderId="0"/>
    <xf numFmtId="0" fontId="4" fillId="0" borderId="0"/>
    <xf numFmtId="0" fontId="4" fillId="0" borderId="0"/>
    <xf numFmtId="0" fontId="20" fillId="0" borderId="0"/>
    <xf numFmtId="0" fontId="20" fillId="0" borderId="0"/>
  </cellStyleXfs>
  <cellXfs count="409">
    <xf numFmtId="0" fontId="0" fillId="0" borderId="0" xfId="0"/>
    <xf numFmtId="4" fontId="17" fillId="0" borderId="0" xfId="0" applyNumberFormat="1" applyFont="1" applyAlignment="1">
      <alignment horizontal="right" vertical="top" wrapText="1"/>
    </xf>
    <xf numFmtId="4" fontId="4" fillId="0" borderId="0" xfId="0" applyNumberFormat="1" applyFont="1"/>
    <xf numFmtId="4" fontId="95" fillId="0" borderId="0" xfId="0" applyNumberFormat="1" applyFont="1" applyAlignment="1">
      <alignment horizontal="center" wrapText="1"/>
    </xf>
    <xf numFmtId="4" fontId="95" fillId="0" borderId="0" xfId="0" applyNumberFormat="1" applyFont="1" applyAlignment="1">
      <alignment horizontal="center"/>
    </xf>
    <xf numFmtId="4" fontId="16" fillId="0" borderId="0" xfId="0" applyNumberFormat="1" applyFont="1" applyAlignment="1">
      <alignment horizontal="center"/>
    </xf>
    <xf numFmtId="4" fontId="95" fillId="0" borderId="0" xfId="1278" applyNumberFormat="1" applyFont="1" applyAlignment="1">
      <alignment horizontal="center" vertical="top" wrapText="1"/>
    </xf>
    <xf numFmtId="4" fontId="95" fillId="0" borderId="4" xfId="0" applyNumberFormat="1" applyFont="1" applyBorder="1" applyAlignment="1">
      <alignment horizontal="center" wrapText="1"/>
    </xf>
    <xf numFmtId="4" fontId="16" fillId="0" borderId="4" xfId="0" applyNumberFormat="1" applyFont="1" applyBorder="1" applyAlignment="1">
      <alignment horizontal="center" wrapText="1"/>
    </xf>
    <xf numFmtId="4" fontId="95" fillId="0" borderId="21" xfId="0" applyNumberFormat="1" applyFont="1" applyBorder="1" applyAlignment="1">
      <alignment horizontal="center" wrapText="1"/>
    </xf>
    <xf numFmtId="4" fontId="16" fillId="0" borderId="23" xfId="0" applyNumberFormat="1" applyFont="1" applyBorder="1" applyAlignment="1">
      <alignment horizontal="center" wrapText="1"/>
    </xf>
    <xf numFmtId="4" fontId="16" fillId="0" borderId="0" xfId="0" applyNumberFormat="1" applyFont="1"/>
    <xf numFmtId="0" fontId="5" fillId="0" borderId="0" xfId="0" applyFont="1" applyAlignment="1">
      <alignment horizontal="justify" vertical="top"/>
    </xf>
    <xf numFmtId="0" fontId="8" fillId="0" borderId="0" xfId="0" applyFont="1" applyAlignment="1">
      <alignment horizontal="justify" vertical="top" wrapText="1"/>
    </xf>
    <xf numFmtId="0" fontId="11" fillId="0" borderId="0" xfId="1278" applyFont="1" applyAlignment="1">
      <alignment horizontal="justify" vertical="top" wrapText="1"/>
    </xf>
    <xf numFmtId="0" fontId="15" fillId="0" borderId="24" xfId="1278" applyFont="1" applyBorder="1" applyAlignment="1">
      <alignment horizontal="justify" vertical="top" wrapText="1"/>
    </xf>
    <xf numFmtId="0" fontId="15" fillId="0" borderId="25" xfId="1278" applyFont="1" applyBorder="1" applyAlignment="1">
      <alignment horizontal="justify" vertical="top" wrapText="1"/>
    </xf>
    <xf numFmtId="0" fontId="11" fillId="0" borderId="25" xfId="0" applyFont="1" applyBorder="1" applyAlignment="1">
      <alignment horizontal="justify" vertical="top" wrapText="1"/>
    </xf>
    <xf numFmtId="0" fontId="11" fillId="0" borderId="26" xfId="0" applyFont="1" applyBorder="1" applyAlignment="1">
      <alignment horizontal="justify" vertical="top" wrapText="1"/>
    </xf>
    <xf numFmtId="0" fontId="15" fillId="0" borderId="24" xfId="0" applyFont="1" applyBorder="1" applyAlignment="1">
      <alignment horizontal="justify" vertical="top" wrapText="1"/>
    </xf>
    <xf numFmtId="0" fontId="15" fillId="0" borderId="25" xfId="0" applyFont="1" applyBorder="1" applyAlignment="1">
      <alignment horizontal="justify" vertical="top" wrapText="1"/>
    </xf>
    <xf numFmtId="0" fontId="11" fillId="0" borderId="22" xfId="0" applyFont="1" applyBorder="1" applyAlignment="1">
      <alignment horizontal="justify" vertical="top" wrapText="1"/>
    </xf>
    <xf numFmtId="0" fontId="11" fillId="0" borderId="27" xfId="0" applyFont="1" applyBorder="1" applyAlignment="1">
      <alignment horizontal="justify" vertical="top" wrapText="1"/>
    </xf>
    <xf numFmtId="0" fontId="4" fillId="0" borderId="28" xfId="0" applyFont="1" applyBorder="1" applyAlignment="1">
      <alignment horizontal="justify" vertical="top" wrapText="1"/>
    </xf>
    <xf numFmtId="0" fontId="11" fillId="0" borderId="23" xfId="0" applyFont="1" applyBorder="1" applyAlignment="1">
      <alignment horizontal="justify" vertical="top" wrapText="1"/>
    </xf>
    <xf numFmtId="0" fontId="4" fillId="0" borderId="29" xfId="0" applyFont="1" applyBorder="1" applyAlignment="1">
      <alignment horizontal="justify" vertical="top" wrapText="1"/>
    </xf>
    <xf numFmtId="0" fontId="19" fillId="0" borderId="22" xfId="0" applyFont="1" applyBorder="1" applyAlignment="1">
      <alignment horizontal="justify" vertical="top"/>
    </xf>
    <xf numFmtId="0" fontId="4" fillId="0" borderId="4" xfId="0" applyFont="1" applyBorder="1" applyAlignment="1">
      <alignment horizontal="justify" vertical="top" wrapText="1"/>
    </xf>
    <xf numFmtId="0" fontId="4" fillId="0" borderId="0" xfId="0" applyFont="1" applyAlignment="1">
      <alignment horizontal="justify" vertical="top" wrapText="1"/>
    </xf>
    <xf numFmtId="4" fontId="4" fillId="0" borderId="22" xfId="0" applyNumberFormat="1" applyFont="1" applyBorder="1" applyAlignment="1">
      <alignment wrapText="1"/>
    </xf>
    <xf numFmtId="0" fontId="98" fillId="0" borderId="0" xfId="713" applyFont="1" applyAlignment="1">
      <alignment vertical="top"/>
    </xf>
    <xf numFmtId="0" fontId="95" fillId="0" borderId="30" xfId="713" applyFont="1" applyBorder="1" applyAlignment="1">
      <alignment horizontal="left"/>
    </xf>
    <xf numFmtId="0" fontId="95" fillId="0" borderId="31" xfId="713" applyFont="1" applyBorder="1"/>
    <xf numFmtId="0" fontId="95" fillId="0" borderId="0" xfId="713" applyFont="1" applyAlignment="1">
      <alignment vertical="top"/>
    </xf>
    <xf numFmtId="4" fontId="99" fillId="0" borderId="0" xfId="0" applyNumberFormat="1" applyFont="1" applyAlignment="1">
      <alignment horizontal="center" vertical="top" wrapText="1"/>
    </xf>
    <xf numFmtId="4" fontId="16" fillId="0" borderId="0" xfId="0" applyNumberFormat="1" applyFont="1" applyAlignment="1">
      <alignment horizontal="justify" vertical="top" wrapText="1"/>
    </xf>
    <xf numFmtId="4" fontId="16" fillId="0" borderId="0" xfId="0" applyNumberFormat="1" applyFont="1" applyAlignment="1">
      <alignment horizontal="left" vertical="top" wrapText="1"/>
    </xf>
    <xf numFmtId="0" fontId="98" fillId="0" borderId="0" xfId="713" applyFont="1" applyAlignment="1">
      <alignment horizontal="center" vertical="top" wrapText="1"/>
    </xf>
    <xf numFmtId="0" fontId="98" fillId="0" borderId="0" xfId="713" applyFont="1" applyAlignment="1">
      <alignment horizontal="justify" vertical="top" wrapText="1"/>
    </xf>
    <xf numFmtId="0" fontId="98" fillId="0" borderId="0" xfId="713" applyFont="1" applyAlignment="1">
      <alignment horizontal="justify" vertical="top"/>
    </xf>
    <xf numFmtId="0" fontId="16" fillId="0" borderId="0" xfId="1220" applyFont="1" applyAlignment="1">
      <alignment vertical="top"/>
    </xf>
    <xf numFmtId="4" fontId="6" fillId="0" borderId="0" xfId="0" applyNumberFormat="1" applyFont="1" applyAlignment="1">
      <alignment horizontal="right" vertical="top" wrapText="1"/>
    </xf>
    <xf numFmtId="4" fontId="95" fillId="0" borderId="0" xfId="0" applyNumberFormat="1" applyFont="1" applyAlignment="1">
      <alignment horizontal="left" wrapText="1"/>
    </xf>
    <xf numFmtId="4" fontId="6" fillId="0" borderId="0" xfId="0" applyNumberFormat="1" applyFont="1" applyAlignment="1">
      <alignment horizontal="right" vertical="top"/>
    </xf>
    <xf numFmtId="0" fontId="8" fillId="0" borderId="0" xfId="0" applyFont="1" applyAlignment="1">
      <alignment horizontal="center" vertical="top"/>
    </xf>
    <xf numFmtId="4" fontId="95" fillId="0" borderId="0" xfId="0" applyNumberFormat="1" applyFont="1" applyAlignment="1">
      <alignment horizontal="left"/>
    </xf>
    <xf numFmtId="4" fontId="22" fillId="0" borderId="0" xfId="0" applyNumberFormat="1" applyFont="1" applyAlignment="1">
      <alignment vertical="center" wrapText="1"/>
    </xf>
    <xf numFmtId="4" fontId="100" fillId="0" borderId="0" xfId="0" applyNumberFormat="1" applyFont="1" applyAlignment="1">
      <alignment horizontal="left" vertical="center" wrapText="1"/>
    </xf>
    <xf numFmtId="4" fontId="7" fillId="0" borderId="0" xfId="0" applyNumberFormat="1" applyFont="1" applyAlignment="1">
      <alignment horizontal="left" vertical="center" wrapText="1"/>
    </xf>
    <xf numFmtId="4" fontId="101" fillId="0" borderId="0" xfId="0" applyNumberFormat="1" applyFont="1" applyAlignment="1">
      <alignment vertical="center" wrapText="1"/>
    </xf>
    <xf numFmtId="4" fontId="6" fillId="0" borderId="0" xfId="0" applyNumberFormat="1" applyFont="1" applyAlignment="1">
      <alignment vertical="top"/>
    </xf>
    <xf numFmtId="0" fontId="101" fillId="0" borderId="0" xfId="0" applyFont="1" applyAlignment="1">
      <alignment horizontal="center" vertical="top"/>
    </xf>
    <xf numFmtId="4" fontId="101" fillId="0" borderId="0" xfId="0" applyNumberFormat="1" applyFont="1" applyAlignment="1">
      <alignment vertical="top" wrapText="1"/>
    </xf>
    <xf numFmtId="0" fontId="101" fillId="0" borderId="0" xfId="0" applyFont="1" applyAlignment="1">
      <alignment horizontal="justify" vertical="top"/>
    </xf>
    <xf numFmtId="0" fontId="101" fillId="0" borderId="0" xfId="0" applyFont="1" applyAlignment="1">
      <alignment horizontal="left" vertical="top" wrapText="1"/>
    </xf>
    <xf numFmtId="4" fontId="101" fillId="0" borderId="0" xfId="0" applyNumberFormat="1" applyFont="1" applyAlignment="1">
      <alignment horizontal="left" vertical="top" wrapText="1"/>
    </xf>
    <xf numFmtId="4" fontId="16" fillId="0" borderId="0" xfId="0" applyNumberFormat="1" applyFont="1" applyAlignment="1">
      <alignment horizontal="left"/>
    </xf>
    <xf numFmtId="4" fontId="120" fillId="0" borderId="0" xfId="0" applyNumberFormat="1" applyFont="1"/>
    <xf numFmtId="4" fontId="100" fillId="0" borderId="0" xfId="0" applyNumberFormat="1" applyFont="1" applyAlignment="1">
      <alignment vertical="center" wrapText="1"/>
    </xf>
    <xf numFmtId="4" fontId="103" fillId="0" borderId="4" xfId="0" applyNumberFormat="1" applyFont="1" applyBorder="1" applyAlignment="1">
      <alignment horizontal="justify" vertical="top" wrapText="1"/>
    </xf>
    <xf numFmtId="0" fontId="16" fillId="0" borderId="0" xfId="713" applyFont="1" applyAlignment="1">
      <alignment vertical="top" wrapText="1"/>
    </xf>
    <xf numFmtId="49" fontId="99" fillId="0" borderId="0" xfId="0" applyNumberFormat="1" applyFont="1" applyAlignment="1">
      <alignment vertical="top" wrapText="1"/>
    </xf>
    <xf numFmtId="0" fontId="99" fillId="0" borderId="0" xfId="0" applyFont="1" applyAlignment="1">
      <alignment horizontal="left" wrapText="1"/>
    </xf>
    <xf numFmtId="4" fontId="16" fillId="0" borderId="4" xfId="0" applyNumberFormat="1" applyFont="1" applyBorder="1" applyAlignment="1">
      <alignment horizontal="justify" vertical="top" wrapText="1"/>
    </xf>
    <xf numFmtId="4" fontId="4" fillId="0" borderId="4" xfId="0" applyNumberFormat="1" applyFont="1" applyBorder="1" applyAlignment="1">
      <alignment horizontal="justify" vertical="top" wrapText="1"/>
    </xf>
    <xf numFmtId="4" fontId="4" fillId="0" borderId="4" xfId="0" applyNumberFormat="1" applyFont="1" applyBorder="1"/>
    <xf numFmtId="4" fontId="4" fillId="61" borderId="4" xfId="0" applyNumberFormat="1" applyFont="1" applyFill="1" applyBorder="1" applyAlignment="1">
      <alignment horizontal="justify" vertical="top" wrapText="1"/>
    </xf>
    <xf numFmtId="0" fontId="4" fillId="0" borderId="32" xfId="0" applyFont="1" applyBorder="1" applyAlignment="1">
      <alignment horizontal="justify" vertical="top" wrapText="1"/>
    </xf>
    <xf numFmtId="0" fontId="4" fillId="0" borderId="33" xfId="0" applyFont="1" applyBorder="1" applyAlignment="1">
      <alignment horizontal="justify" vertical="top" wrapText="1"/>
    </xf>
    <xf numFmtId="4" fontId="16" fillId="0" borderId="33" xfId="0" applyNumberFormat="1" applyFont="1" applyBorder="1" applyAlignment="1">
      <alignment horizontal="center"/>
    </xf>
    <xf numFmtId="0" fontId="8" fillId="0" borderId="0" xfId="0" applyFont="1" applyAlignment="1">
      <alignment horizontal="justify" vertical="top"/>
    </xf>
    <xf numFmtId="0" fontId="7" fillId="0" borderId="0" xfId="0" applyFont="1" applyAlignment="1">
      <alignment horizontal="justify" vertical="top"/>
    </xf>
    <xf numFmtId="0" fontId="9" fillId="0" borderId="34" xfId="0" applyFont="1" applyBorder="1" applyAlignment="1">
      <alignment horizontal="justify" vertical="top"/>
    </xf>
    <xf numFmtId="0" fontId="11" fillId="0" borderId="30" xfId="0" applyFont="1" applyBorder="1" applyAlignment="1">
      <alignment horizontal="justify" vertical="top" wrapText="1"/>
    </xf>
    <xf numFmtId="0" fontId="11" fillId="0" borderId="0" xfId="0" applyFont="1" applyAlignment="1">
      <alignment horizontal="justify" vertical="top" wrapText="1"/>
    </xf>
    <xf numFmtId="0" fontId="11" fillId="0" borderId="35" xfId="0" applyFont="1" applyBorder="1" applyAlignment="1">
      <alignment horizontal="justify" vertical="top" wrapText="1"/>
    </xf>
    <xf numFmtId="0" fontId="8" fillId="0" borderId="30" xfId="0" applyFont="1" applyBorder="1" applyAlignment="1">
      <alignment horizontal="justify" vertical="top" wrapText="1"/>
    </xf>
    <xf numFmtId="0" fontId="4" fillId="0" borderId="36" xfId="0" applyFont="1" applyBorder="1" applyAlignment="1">
      <alignment horizontal="justify" vertical="top" wrapText="1"/>
    </xf>
    <xf numFmtId="0" fontId="4" fillId="0" borderId="23" xfId="0" applyFont="1" applyBorder="1" applyAlignment="1">
      <alignment horizontal="justify" vertical="top" wrapText="1"/>
    </xf>
    <xf numFmtId="0" fontId="18" fillId="0" borderId="4" xfId="0" applyFont="1" applyBorder="1" applyAlignment="1">
      <alignment horizontal="justify" vertical="top" wrapText="1"/>
    </xf>
    <xf numFmtId="0" fontId="102" fillId="0" borderId="4" xfId="0" applyFont="1" applyBorder="1" applyAlignment="1">
      <alignment horizontal="justify" vertical="top" wrapText="1"/>
    </xf>
    <xf numFmtId="0" fontId="102" fillId="0" borderId="23" xfId="0" applyFont="1" applyBorder="1" applyAlignment="1">
      <alignment horizontal="justify" vertical="top" wrapText="1"/>
    </xf>
    <xf numFmtId="4" fontId="11" fillId="0" borderId="22" xfId="0" applyNumberFormat="1" applyFont="1" applyBorder="1" applyAlignment="1">
      <alignment horizontal="justify" vertical="top" wrapText="1"/>
    </xf>
    <xf numFmtId="4" fontId="4" fillId="0" borderId="4" xfId="0" applyNumberFormat="1" applyFont="1" applyBorder="1" applyAlignment="1">
      <alignment horizontal="center" wrapText="1"/>
    </xf>
    <xf numFmtId="4" fontId="4" fillId="0" borderId="28" xfId="0" applyNumberFormat="1" applyFont="1" applyBorder="1" applyAlignment="1">
      <alignment horizontal="justify" vertical="top" wrapText="1"/>
    </xf>
    <xf numFmtId="0" fontId="4" fillId="0" borderId="4" xfId="0" applyFont="1" applyBorder="1" applyAlignment="1">
      <alignment horizontal="center" wrapText="1"/>
    </xf>
    <xf numFmtId="0" fontId="21" fillId="0" borderId="4" xfId="0" applyFont="1" applyBorder="1" applyAlignment="1">
      <alignment horizontal="center" wrapText="1"/>
    </xf>
    <xf numFmtId="4" fontId="4" fillId="0" borderId="4" xfId="0" applyNumberFormat="1" applyFont="1" applyBorder="1" applyAlignment="1">
      <alignment horizontal="center" vertical="top" wrapText="1"/>
    </xf>
    <xf numFmtId="0" fontId="4" fillId="0" borderId="23" xfId="0" applyFont="1" applyBorder="1" applyAlignment="1">
      <alignment horizontal="center" wrapText="1"/>
    </xf>
    <xf numFmtId="0" fontId="5" fillId="0" borderId="0" xfId="0"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wrapText="1"/>
    </xf>
    <xf numFmtId="0" fontId="9" fillId="0" borderId="22" xfId="0" applyFont="1" applyBorder="1" applyAlignment="1">
      <alignment horizontal="center"/>
    </xf>
    <xf numFmtId="0" fontId="11" fillId="0" borderId="0" xfId="1278" applyFont="1" applyAlignment="1">
      <alignment horizontal="center" wrapText="1"/>
    </xf>
    <xf numFmtId="0" fontId="15" fillId="0" borderId="37" xfId="1278" applyFont="1" applyBorder="1" applyAlignment="1">
      <alignment horizontal="center" wrapText="1"/>
    </xf>
    <xf numFmtId="0" fontId="15" fillId="0" borderId="38" xfId="1278" applyFont="1" applyBorder="1" applyAlignment="1">
      <alignment horizontal="center" wrapText="1"/>
    </xf>
    <xf numFmtId="0" fontId="11" fillId="0" borderId="38" xfId="0" applyFont="1" applyBorder="1" applyAlignment="1">
      <alignment horizontal="center" wrapText="1"/>
    </xf>
    <xf numFmtId="0" fontId="11" fillId="0" borderId="0" xfId="0" applyFont="1" applyAlignment="1">
      <alignment horizontal="center" wrapText="1"/>
    </xf>
    <xf numFmtId="0" fontId="11" fillId="0" borderId="39" xfId="0" applyFont="1" applyBorder="1" applyAlignment="1">
      <alignment horizontal="center" wrapText="1"/>
    </xf>
    <xf numFmtId="0" fontId="11" fillId="0" borderId="35" xfId="0" applyFont="1" applyBorder="1" applyAlignment="1">
      <alignment horizontal="center" wrapText="1"/>
    </xf>
    <xf numFmtId="0" fontId="15" fillId="0" borderId="37" xfId="0" applyFont="1" applyBorder="1" applyAlignment="1">
      <alignment horizontal="center" wrapText="1"/>
    </xf>
    <xf numFmtId="0" fontId="15" fillId="0" borderId="38" xfId="0" applyFont="1" applyBorder="1" applyAlignment="1">
      <alignment horizontal="center" wrapText="1"/>
    </xf>
    <xf numFmtId="0" fontId="8" fillId="0" borderId="39" xfId="0" applyFont="1" applyBorder="1" applyAlignment="1">
      <alignment horizontal="center" wrapText="1"/>
    </xf>
    <xf numFmtId="0" fontId="4" fillId="0" borderId="36" xfId="0" applyFont="1" applyBorder="1" applyAlignment="1">
      <alignment horizontal="center" wrapText="1"/>
    </xf>
    <xf numFmtId="0" fontId="18" fillId="0" borderId="4" xfId="0" applyFont="1" applyBorder="1" applyAlignment="1">
      <alignment horizontal="center" wrapText="1"/>
    </xf>
    <xf numFmtId="0" fontId="102" fillId="0" borderId="4" xfId="0" applyFont="1" applyBorder="1" applyAlignment="1">
      <alignment horizontal="center" wrapText="1"/>
    </xf>
    <xf numFmtId="0" fontId="102" fillId="0" borderId="23" xfId="0" applyFont="1" applyBorder="1" applyAlignment="1">
      <alignment horizontal="center" wrapText="1"/>
    </xf>
    <xf numFmtId="0" fontId="11" fillId="0" borderId="22" xfId="0" applyFont="1" applyBorder="1" applyAlignment="1">
      <alignment horizontal="center" wrapText="1"/>
    </xf>
    <xf numFmtId="0" fontId="11" fillId="0" borderId="27" xfId="0" applyFont="1" applyBorder="1" applyAlignment="1">
      <alignment horizontal="center" wrapText="1"/>
    </xf>
    <xf numFmtId="0" fontId="4" fillId="0" borderId="28" xfId="0" applyFont="1" applyBorder="1" applyAlignment="1">
      <alignment horizontal="center" wrapText="1"/>
    </xf>
    <xf numFmtId="0" fontId="4" fillId="0" borderId="32" xfId="0" applyFont="1" applyBorder="1" applyAlignment="1">
      <alignment horizontal="center" wrapText="1"/>
    </xf>
    <xf numFmtId="4" fontId="4" fillId="61" borderId="4" xfId="0" applyNumberFormat="1" applyFont="1" applyFill="1" applyBorder="1" applyAlignment="1">
      <alignment horizontal="center" wrapText="1"/>
    </xf>
    <xf numFmtId="0" fontId="4" fillId="0" borderId="29" xfId="0" applyFont="1" applyBorder="1" applyAlignment="1">
      <alignment horizontal="center" wrapText="1"/>
    </xf>
    <xf numFmtId="0" fontId="11" fillId="0" borderId="23" xfId="0" applyFont="1" applyBorder="1" applyAlignment="1">
      <alignment horizontal="center" wrapText="1"/>
    </xf>
    <xf numFmtId="4" fontId="11" fillId="0" borderId="22" xfId="0" applyNumberFormat="1" applyFont="1" applyBorder="1" applyAlignment="1">
      <alignment horizontal="center" wrapText="1"/>
    </xf>
    <xf numFmtId="4" fontId="12" fillId="0" borderId="4" xfId="0" applyNumberFormat="1" applyFont="1" applyBorder="1" applyAlignment="1">
      <alignment horizontal="center" wrapText="1"/>
    </xf>
    <xf numFmtId="4" fontId="4" fillId="0" borderId="28" xfId="0" applyNumberFormat="1" applyFont="1" applyBorder="1" applyAlignment="1">
      <alignment horizontal="center" wrapText="1"/>
    </xf>
    <xf numFmtId="4" fontId="11" fillId="0" borderId="23" xfId="0" applyNumberFormat="1" applyFont="1" applyBorder="1" applyAlignment="1">
      <alignment horizontal="center" wrapText="1"/>
    </xf>
    <xf numFmtId="0" fontId="4" fillId="0" borderId="33" xfId="0" applyFont="1" applyBorder="1" applyAlignment="1">
      <alignment horizontal="center" wrapText="1"/>
    </xf>
    <xf numFmtId="0" fontId="4" fillId="0" borderId="0" xfId="0" applyFont="1" applyAlignment="1">
      <alignment horizontal="center" wrapText="1"/>
    </xf>
    <xf numFmtId="4" fontId="16" fillId="0" borderId="0" xfId="0" applyNumberFormat="1" applyFont="1" applyAlignment="1">
      <alignment horizontal="center" wrapText="1"/>
    </xf>
    <xf numFmtId="4" fontId="95" fillId="0" borderId="0" xfId="0" applyNumberFormat="1" applyFont="1" applyAlignment="1">
      <alignment horizontal="center" vertical="top"/>
    </xf>
    <xf numFmtId="4" fontId="16" fillId="0" borderId="0" xfId="0" applyNumberFormat="1" applyFont="1" applyAlignment="1">
      <alignment horizontal="center" vertical="top"/>
    </xf>
    <xf numFmtId="4" fontId="16" fillId="0" borderId="22" xfId="0" applyNumberFormat="1" applyFont="1" applyBorder="1" applyAlignment="1">
      <alignment horizontal="center"/>
    </xf>
    <xf numFmtId="4" fontId="16" fillId="0" borderId="0" xfId="1278" applyNumberFormat="1" applyFont="1" applyAlignment="1">
      <alignment horizontal="center" vertical="top" wrapText="1"/>
    </xf>
    <xf numFmtId="4" fontId="16" fillId="0" borderId="35" xfId="1278" applyNumberFormat="1" applyFont="1" applyBorder="1" applyAlignment="1">
      <alignment horizontal="center" vertical="top" wrapText="1"/>
    </xf>
    <xf numFmtId="4" fontId="16" fillId="0" borderId="37" xfId="1278" applyNumberFormat="1" applyFont="1" applyBorder="1" applyAlignment="1">
      <alignment horizontal="center" vertical="top" wrapText="1"/>
    </xf>
    <xf numFmtId="4" fontId="16" fillId="0" borderId="32" xfId="0" applyNumberFormat="1" applyFont="1" applyBorder="1" applyAlignment="1">
      <alignment horizontal="center" vertical="top" wrapText="1"/>
    </xf>
    <xf numFmtId="4" fontId="16" fillId="0" borderId="38" xfId="1278" applyNumberFormat="1" applyFont="1" applyBorder="1" applyAlignment="1">
      <alignment horizontal="center" vertical="top" wrapText="1"/>
    </xf>
    <xf numFmtId="4" fontId="16" fillId="0" borderId="4" xfId="1278" applyNumberFormat="1" applyFont="1" applyBorder="1" applyAlignment="1">
      <alignment horizontal="center" vertical="top" wrapText="1"/>
    </xf>
    <xf numFmtId="4" fontId="16" fillId="0" borderId="38" xfId="0" applyNumberFormat="1" applyFont="1" applyBorder="1" applyAlignment="1">
      <alignment horizontal="center" vertical="top" wrapText="1"/>
    </xf>
    <xf numFmtId="4" fontId="16" fillId="0" borderId="0" xfId="0" applyNumberFormat="1" applyFont="1" applyAlignment="1">
      <alignment horizontal="center" vertical="top" wrapText="1"/>
    </xf>
    <xf numFmtId="4" fontId="95" fillId="0" borderId="39" xfId="0" applyNumberFormat="1" applyFont="1" applyBorder="1" applyAlignment="1">
      <alignment horizontal="center" vertical="top" wrapText="1"/>
    </xf>
    <xf numFmtId="4" fontId="16" fillId="0" borderId="39" xfId="0" applyNumberFormat="1" applyFont="1" applyBorder="1" applyAlignment="1">
      <alignment horizontal="center" vertical="top" wrapText="1"/>
    </xf>
    <xf numFmtId="4" fontId="95" fillId="0" borderId="0" xfId="0" applyNumberFormat="1" applyFont="1" applyAlignment="1">
      <alignment horizontal="center" vertical="top" wrapText="1"/>
    </xf>
    <xf numFmtId="4" fontId="95" fillId="0" borderId="35" xfId="0" applyNumberFormat="1" applyFont="1" applyBorder="1" applyAlignment="1">
      <alignment horizontal="center" vertical="top" wrapText="1"/>
    </xf>
    <xf numFmtId="4" fontId="16" fillId="0" borderId="35" xfId="0" applyNumberFormat="1" applyFont="1" applyBorder="1" applyAlignment="1">
      <alignment horizontal="center" vertical="top" wrapText="1"/>
    </xf>
    <xf numFmtId="4" fontId="95" fillId="0" borderId="35" xfId="1278" applyNumberFormat="1" applyFont="1" applyBorder="1" applyAlignment="1">
      <alignment horizontal="center" vertical="top" wrapText="1"/>
    </xf>
    <xf numFmtId="4" fontId="95" fillId="0" borderId="37" xfId="0" applyNumberFormat="1" applyFont="1" applyBorder="1" applyAlignment="1">
      <alignment horizontal="center" vertical="top" wrapText="1"/>
    </xf>
    <xf numFmtId="4" fontId="95" fillId="0" borderId="38" xfId="0" applyNumberFormat="1" applyFont="1" applyBorder="1" applyAlignment="1">
      <alignment horizontal="center" vertical="top" wrapText="1"/>
    </xf>
    <xf numFmtId="0" fontId="16" fillId="0" borderId="36" xfId="0" applyFont="1" applyBorder="1" applyAlignment="1">
      <alignment horizontal="center"/>
    </xf>
    <xf numFmtId="4" fontId="16" fillId="0" borderId="40" xfId="0" applyNumberFormat="1" applyFont="1" applyBorder="1" applyAlignment="1">
      <alignment horizontal="center"/>
    </xf>
    <xf numFmtId="0" fontId="16" fillId="0" borderId="41" xfId="0" applyFont="1" applyBorder="1" applyAlignment="1">
      <alignment horizontal="center"/>
    </xf>
    <xf numFmtId="0" fontId="16" fillId="0" borderId="23" xfId="0" applyFont="1" applyBorder="1" applyAlignment="1">
      <alignment horizontal="center"/>
    </xf>
    <xf numFmtId="0" fontId="16" fillId="0" borderId="42" xfId="0" applyFont="1" applyBorder="1" applyAlignment="1">
      <alignment horizontal="center"/>
    </xf>
    <xf numFmtId="4" fontId="16" fillId="0" borderId="43" xfId="0" applyNumberFormat="1" applyFont="1" applyBorder="1" applyAlignment="1">
      <alignment horizontal="center" vertical="top"/>
    </xf>
    <xf numFmtId="0" fontId="16" fillId="0" borderId="4" xfId="0" applyFont="1" applyBorder="1" applyAlignment="1">
      <alignment horizontal="center"/>
    </xf>
    <xf numFmtId="4" fontId="16" fillId="0" borderId="23" xfId="0" applyNumberFormat="1" applyFont="1" applyBorder="1" applyAlignment="1">
      <alignment horizontal="center"/>
    </xf>
    <xf numFmtId="0" fontId="16" fillId="0" borderId="21" xfId="0" applyFont="1" applyBorder="1" applyAlignment="1">
      <alignment horizontal="center"/>
    </xf>
    <xf numFmtId="4" fontId="4" fillId="0" borderId="21" xfId="0" applyNumberFormat="1" applyFont="1" applyBorder="1" applyAlignment="1">
      <alignment horizontal="center" wrapText="1"/>
    </xf>
    <xf numFmtId="4" fontId="4" fillId="0" borderId="4" xfId="0" applyNumberFormat="1" applyFont="1" applyBorder="1" applyAlignment="1">
      <alignment horizontal="center"/>
    </xf>
    <xf numFmtId="4" fontId="4" fillId="0" borderId="21" xfId="0" applyNumberFormat="1" applyFont="1" applyBorder="1" applyAlignment="1">
      <alignment horizontal="center"/>
    </xf>
    <xf numFmtId="4" fontId="4" fillId="0" borderId="23" xfId="0" applyNumberFormat="1" applyFont="1" applyBorder="1" applyAlignment="1">
      <alignment horizontal="center"/>
    </xf>
    <xf numFmtId="4" fontId="4" fillId="0" borderId="32" xfId="0" applyNumberFormat="1" applyFont="1" applyBorder="1" applyAlignment="1">
      <alignment horizontal="center"/>
    </xf>
    <xf numFmtId="4" fontId="4" fillId="0" borderId="44" xfId="0" applyNumberFormat="1" applyFont="1" applyBorder="1" applyAlignment="1">
      <alignment horizontal="center"/>
    </xf>
    <xf numFmtId="4" fontId="4" fillId="0" borderId="22" xfId="0" applyNumberFormat="1" applyFont="1" applyBorder="1" applyAlignment="1">
      <alignment horizontal="center" wrapText="1"/>
    </xf>
    <xf numFmtId="4" fontId="4" fillId="0" borderId="43" xfId="0" applyNumberFormat="1" applyFont="1" applyBorder="1" applyAlignment="1">
      <alignment horizontal="center" wrapText="1"/>
    </xf>
    <xf numFmtId="4" fontId="4" fillId="0" borderId="32" xfId="0" applyNumberFormat="1" applyFont="1" applyBorder="1" applyAlignment="1">
      <alignment horizontal="center" vertical="top" wrapText="1"/>
    </xf>
    <xf numFmtId="4" fontId="4" fillId="0" borderId="23" xfId="0" applyNumberFormat="1" applyFont="1" applyBorder="1" applyAlignment="1">
      <alignment horizontal="center" wrapText="1"/>
    </xf>
    <xf numFmtId="4" fontId="4" fillId="0" borderId="42" xfId="0" applyNumberFormat="1" applyFont="1" applyBorder="1" applyAlignment="1">
      <alignment horizontal="center" wrapText="1"/>
    </xf>
    <xf numFmtId="4" fontId="11" fillId="0" borderId="43" xfId="0" applyNumberFormat="1" applyFont="1" applyBorder="1" applyAlignment="1">
      <alignment horizontal="center" wrapText="1"/>
    </xf>
    <xf numFmtId="4" fontId="11" fillId="0" borderId="42" xfId="0" applyNumberFormat="1" applyFont="1" applyBorder="1" applyAlignment="1">
      <alignment horizontal="center"/>
    </xf>
    <xf numFmtId="4" fontId="16" fillId="0" borderId="45" xfId="0" applyNumberFormat="1" applyFont="1" applyBorder="1" applyAlignment="1">
      <alignment horizontal="center"/>
    </xf>
    <xf numFmtId="0" fontId="97" fillId="0" borderId="32" xfId="0" applyFont="1" applyBorder="1" applyAlignment="1">
      <alignment horizontal="justify" vertical="top" wrapText="1"/>
    </xf>
    <xf numFmtId="0" fontId="16" fillId="0" borderId="4" xfId="0" applyFont="1" applyBorder="1" applyAlignment="1">
      <alignment horizontal="justify" vertical="top" wrapText="1"/>
    </xf>
    <xf numFmtId="0" fontId="103" fillId="0" borderId="4" xfId="0" applyFont="1" applyBorder="1" applyAlignment="1">
      <alignment horizontal="justify" vertical="top" wrapText="1"/>
    </xf>
    <xf numFmtId="0" fontId="11" fillId="0" borderId="22" xfId="894" applyFont="1" applyBorder="1" applyAlignment="1">
      <alignment horizontal="justify" vertical="top" wrapText="1"/>
    </xf>
    <xf numFmtId="4" fontId="97" fillId="0" borderId="32" xfId="0" applyNumberFormat="1" applyFont="1" applyBorder="1" applyAlignment="1">
      <alignment horizontal="justify" vertical="top" wrapText="1"/>
    </xf>
    <xf numFmtId="4" fontId="11" fillId="0" borderId="32" xfId="0" applyNumberFormat="1" applyFont="1" applyBorder="1" applyAlignment="1">
      <alignment horizontal="center" wrapText="1"/>
    </xf>
    <xf numFmtId="4" fontId="11" fillId="0" borderId="4" xfId="0" applyNumberFormat="1" applyFont="1" applyBorder="1" applyAlignment="1">
      <alignment horizontal="center" wrapText="1"/>
    </xf>
    <xf numFmtId="4" fontId="4" fillId="0" borderId="4" xfId="0" applyNumberFormat="1" applyFont="1" applyBorder="1" applyAlignment="1">
      <alignment horizontal="right" wrapText="1"/>
    </xf>
    <xf numFmtId="0" fontId="11" fillId="0" borderId="4" xfId="0" applyFont="1" applyBorder="1" applyAlignment="1">
      <alignment horizontal="justify" vertical="top" wrapText="1"/>
    </xf>
    <xf numFmtId="4" fontId="4" fillId="0" borderId="48" xfId="0" applyNumberFormat="1" applyFont="1" applyBorder="1" applyAlignment="1">
      <alignment wrapText="1"/>
    </xf>
    <xf numFmtId="4" fontId="4" fillId="0" borderId="32" xfId="0" applyNumberFormat="1" applyFont="1" applyBorder="1" applyAlignment="1">
      <alignment horizontal="right" wrapText="1"/>
    </xf>
    <xf numFmtId="0" fontId="4" fillId="0" borderId="46" xfId="0" applyFont="1" applyBorder="1" applyAlignment="1">
      <alignment horizontal="center" wrapText="1"/>
    </xf>
    <xf numFmtId="0" fontId="97" fillId="0" borderId="48" xfId="0" applyFont="1" applyBorder="1" applyAlignment="1">
      <alignment horizontal="justify" vertical="top" wrapText="1"/>
    </xf>
    <xf numFmtId="0" fontId="103" fillId="0" borderId="38" xfId="0" applyFont="1" applyBorder="1" applyAlignment="1">
      <alignment horizontal="justify" vertical="top" wrapText="1"/>
    </xf>
    <xf numFmtId="0" fontId="103" fillId="0" borderId="49" xfId="0" applyFont="1" applyBorder="1" applyAlignment="1">
      <alignment horizontal="justify" vertical="top" wrapText="1"/>
    </xf>
    <xf numFmtId="0" fontId="11" fillId="0" borderId="51" xfId="0" applyFont="1" applyBorder="1" applyAlignment="1">
      <alignment horizontal="justify" vertical="top" wrapText="1"/>
    </xf>
    <xf numFmtId="0" fontId="4" fillId="0" borderId="48" xfId="0" applyFont="1" applyBorder="1" applyAlignment="1">
      <alignment horizontal="justify" vertical="top" wrapText="1"/>
    </xf>
    <xf numFmtId="4" fontId="4" fillId="0" borderId="48" xfId="0" applyNumberFormat="1" applyFont="1" applyBorder="1" applyAlignment="1">
      <alignment horizontal="center" wrapText="1"/>
    </xf>
    <xf numFmtId="4" fontId="4" fillId="0" borderId="32" xfId="0" applyNumberFormat="1" applyFont="1" applyBorder="1" applyAlignment="1">
      <alignment horizontal="center" wrapText="1"/>
    </xf>
    <xf numFmtId="4" fontId="4" fillId="0" borderId="50" xfId="0" applyNumberFormat="1" applyFont="1" applyBorder="1" applyAlignment="1">
      <alignment horizontal="center" wrapText="1"/>
    </xf>
    <xf numFmtId="4" fontId="4" fillId="0" borderId="50" xfId="0" applyNumberFormat="1" applyFont="1" applyBorder="1" applyAlignment="1">
      <alignment horizontal="center"/>
    </xf>
    <xf numFmtId="4" fontId="4" fillId="0" borderId="29" xfId="0" applyNumberFormat="1" applyFont="1" applyBorder="1" applyAlignment="1">
      <alignment horizontal="center"/>
    </xf>
    <xf numFmtId="0" fontId="4" fillId="0" borderId="52" xfId="0" applyFont="1" applyBorder="1" applyAlignment="1">
      <alignment horizontal="justify" vertical="top" wrapText="1"/>
    </xf>
    <xf numFmtId="0" fontId="4" fillId="0" borderId="23" xfId="0" applyFont="1" applyBorder="1" applyAlignment="1">
      <alignment horizontal="center"/>
    </xf>
    <xf numFmtId="0" fontId="4" fillId="0" borderId="42" xfId="0" applyFont="1" applyBorder="1" applyAlignment="1">
      <alignment horizontal="center"/>
    </xf>
    <xf numFmtId="4" fontId="4" fillId="0" borderId="44" xfId="0" applyNumberFormat="1" applyFont="1" applyBorder="1" applyAlignment="1">
      <alignment horizontal="center" wrapText="1"/>
    </xf>
    <xf numFmtId="0" fontId="4" fillId="0" borderId="32" xfId="0" applyFont="1" applyBorder="1" applyAlignment="1">
      <alignment horizontal="center"/>
    </xf>
    <xf numFmtId="0" fontId="4" fillId="0" borderId="44" xfId="0" applyFont="1" applyBorder="1" applyAlignment="1">
      <alignment horizontal="center"/>
    </xf>
    <xf numFmtId="0" fontId="4" fillId="0" borderId="48" xfId="0" applyFont="1" applyBorder="1" applyAlignment="1">
      <alignment horizontal="center"/>
    </xf>
    <xf numFmtId="0" fontId="4" fillId="0" borderId="52" xfId="0" applyFont="1" applyBorder="1" applyAlignment="1">
      <alignment horizontal="center"/>
    </xf>
    <xf numFmtId="4" fontId="4" fillId="0" borderId="22" xfId="894" applyNumberFormat="1" applyBorder="1" applyAlignment="1">
      <alignment horizontal="center" wrapText="1"/>
    </xf>
    <xf numFmtId="4" fontId="4" fillId="0" borderId="46" xfId="894" applyNumberFormat="1" applyBorder="1" applyAlignment="1">
      <alignment horizontal="center" wrapText="1"/>
    </xf>
    <xf numFmtId="0" fontId="4" fillId="0" borderId="53" xfId="0" applyFont="1" applyBorder="1" applyAlignment="1">
      <alignment horizontal="center"/>
    </xf>
    <xf numFmtId="0" fontId="4" fillId="0" borderId="4" xfId="0" applyFont="1" applyBorder="1" applyAlignment="1">
      <alignment horizontal="center"/>
    </xf>
    <xf numFmtId="0" fontId="4" fillId="0" borderId="29" xfId="0" applyFont="1" applyBorder="1" applyAlignment="1">
      <alignment horizontal="center"/>
    </xf>
    <xf numFmtId="0" fontId="4" fillId="0" borderId="46" xfId="0" applyFont="1" applyBorder="1" applyAlignment="1">
      <alignment horizontal="center"/>
    </xf>
    <xf numFmtId="4" fontId="4" fillId="0" borderId="46" xfId="0" applyNumberFormat="1" applyFont="1" applyBorder="1" applyAlignment="1">
      <alignment horizontal="center"/>
    </xf>
    <xf numFmtId="4" fontId="11" fillId="0" borderId="53" xfId="0" applyNumberFormat="1" applyFont="1" applyBorder="1" applyAlignment="1">
      <alignment horizontal="center"/>
    </xf>
    <xf numFmtId="0" fontId="4" fillId="0" borderId="47" xfId="0" applyFont="1" applyBorder="1" applyAlignment="1">
      <alignment horizontal="center"/>
    </xf>
    <xf numFmtId="4" fontId="4" fillId="0" borderId="46" xfId="0" applyNumberFormat="1" applyFont="1" applyBorder="1" applyAlignment="1">
      <alignment horizontal="center" wrapText="1"/>
    </xf>
    <xf numFmtId="4" fontId="11" fillId="0" borderId="23" xfId="0" applyNumberFormat="1" applyFont="1" applyBorder="1" applyAlignment="1">
      <alignment horizontal="center"/>
    </xf>
    <xf numFmtId="4" fontId="11" fillId="0" borderId="46" xfId="0" applyNumberFormat="1" applyFont="1" applyBorder="1" applyAlignment="1">
      <alignment horizontal="center" wrapText="1"/>
    </xf>
    <xf numFmtId="0" fontId="4" fillId="0" borderId="46" xfId="0" applyFont="1" applyBorder="1"/>
    <xf numFmtId="0" fontId="4" fillId="0" borderId="55" xfId="0" applyFont="1" applyBorder="1"/>
    <xf numFmtId="4" fontId="4" fillId="0" borderId="46" xfId="0" applyNumberFormat="1" applyFont="1" applyBorder="1" applyAlignment="1">
      <alignment horizontal="right" wrapText="1"/>
    </xf>
    <xf numFmtId="4" fontId="4" fillId="0" borderId="51" xfId="0" applyNumberFormat="1" applyFont="1" applyBorder="1" applyAlignment="1">
      <alignment wrapText="1"/>
    </xf>
    <xf numFmtId="4" fontId="4" fillId="0" borderId="23" xfId="0" applyNumberFormat="1" applyFont="1" applyBorder="1" applyAlignment="1">
      <alignment horizontal="right" wrapText="1"/>
    </xf>
    <xf numFmtId="4" fontId="11" fillId="0" borderId="46" xfId="0" applyNumberFormat="1" applyFont="1" applyBorder="1" applyAlignment="1">
      <alignment horizontal="right" wrapText="1"/>
    </xf>
    <xf numFmtId="0" fontId="4" fillId="0" borderId="21" xfId="0" applyFont="1" applyBorder="1" applyAlignment="1">
      <alignment horizontal="center"/>
    </xf>
    <xf numFmtId="0" fontId="12" fillId="0" borderId="4" xfId="0" applyFont="1" applyBorder="1" applyAlignment="1">
      <alignment horizontal="center" wrapText="1"/>
    </xf>
    <xf numFmtId="4" fontId="4" fillId="0" borderId="47" xfId="0" applyNumberFormat="1" applyFont="1" applyBorder="1" applyAlignment="1">
      <alignment horizontal="center"/>
    </xf>
    <xf numFmtId="0" fontId="14" fillId="0" borderId="22" xfId="0" applyFont="1" applyBorder="1" applyAlignment="1">
      <alignment horizontal="center"/>
    </xf>
    <xf numFmtId="4" fontId="4" fillId="0" borderId="22" xfId="0" applyNumberFormat="1" applyFont="1" applyBorder="1" applyAlignment="1">
      <alignment horizontal="center" vertical="top"/>
    </xf>
    <xf numFmtId="4" fontId="4" fillId="0" borderId="43" xfId="0" applyNumberFormat="1" applyFont="1" applyBorder="1" applyAlignment="1">
      <alignment horizontal="center" vertical="top"/>
    </xf>
    <xf numFmtId="4" fontId="16" fillId="0" borderId="4" xfId="0" applyNumberFormat="1" applyFont="1" applyBorder="1" applyAlignment="1">
      <alignment horizontal="center"/>
    </xf>
    <xf numFmtId="4" fontId="16" fillId="0" borderId="21" xfId="0" applyNumberFormat="1" applyFont="1" applyBorder="1" applyAlignment="1">
      <alignment horizontal="center"/>
    </xf>
    <xf numFmtId="0" fontId="4" fillId="61" borderId="4" xfId="0" applyFont="1" applyFill="1" applyBorder="1" applyAlignment="1">
      <alignment horizontal="justify" vertical="top" wrapText="1"/>
    </xf>
    <xf numFmtId="0" fontId="16" fillId="0" borderId="4" xfId="0" applyFont="1" applyBorder="1" applyAlignment="1">
      <alignment horizontal="center" wrapText="1"/>
    </xf>
    <xf numFmtId="4" fontId="16" fillId="0" borderId="4" xfId="0" applyNumberFormat="1" applyFont="1" applyBorder="1" applyAlignment="1">
      <alignment horizontal="center" vertical="top" wrapText="1"/>
    </xf>
    <xf numFmtId="4" fontId="16" fillId="0" borderId="56" xfId="0" applyNumberFormat="1" applyFont="1" applyBorder="1" applyAlignment="1">
      <alignment horizontal="center" vertical="top" wrapText="1"/>
    </xf>
    <xf numFmtId="4" fontId="16" fillId="0" borderId="57" xfId="0" applyNumberFormat="1" applyFont="1" applyBorder="1" applyAlignment="1">
      <alignment horizontal="center" vertical="top" wrapText="1"/>
    </xf>
    <xf numFmtId="4" fontId="16" fillId="0" borderId="58" xfId="0" applyNumberFormat="1" applyFont="1" applyBorder="1" applyAlignment="1">
      <alignment horizontal="center" vertical="top" wrapText="1"/>
    </xf>
    <xf numFmtId="4" fontId="16" fillId="0" borderId="59" xfId="0" applyNumberFormat="1" applyFont="1" applyBorder="1" applyAlignment="1">
      <alignment horizontal="center" vertical="top" wrapText="1"/>
    </xf>
    <xf numFmtId="4" fontId="95" fillId="0" borderId="56" xfId="0" applyNumberFormat="1" applyFont="1" applyBorder="1" applyAlignment="1">
      <alignment horizontal="center" vertical="top" wrapText="1"/>
    </xf>
    <xf numFmtId="4" fontId="95" fillId="0" borderId="34" xfId="0" applyNumberFormat="1" applyFont="1" applyBorder="1" applyAlignment="1">
      <alignment horizontal="center" vertical="top" wrapText="1"/>
    </xf>
    <xf numFmtId="4" fontId="95" fillId="0" borderId="60" xfId="0" applyNumberFormat="1" applyFont="1" applyBorder="1" applyAlignment="1">
      <alignment horizontal="center" vertical="top" wrapText="1"/>
    </xf>
    <xf numFmtId="4" fontId="95" fillId="0" borderId="57" xfId="0" applyNumberFormat="1" applyFont="1" applyBorder="1" applyAlignment="1">
      <alignment horizontal="center" vertical="top" wrapText="1"/>
    </xf>
    <xf numFmtId="4" fontId="95" fillId="0" borderId="59" xfId="0" applyNumberFormat="1" applyFont="1" applyBorder="1" applyAlignment="1">
      <alignment horizontal="center" vertical="top" wrapText="1"/>
    </xf>
    <xf numFmtId="4" fontId="16" fillId="0" borderId="60" xfId="0" applyNumberFormat="1" applyFont="1" applyBorder="1" applyAlignment="1">
      <alignment horizontal="center" vertical="top" wrapText="1"/>
    </xf>
    <xf numFmtId="4" fontId="95" fillId="0" borderId="34" xfId="894" applyNumberFormat="1" applyFont="1" applyBorder="1" applyAlignment="1">
      <alignment horizontal="center" vertical="top" wrapText="1"/>
    </xf>
    <xf numFmtId="4" fontId="103" fillId="0" borderId="60" xfId="1278" applyNumberFormat="1" applyFont="1" applyBorder="1" applyAlignment="1">
      <alignment horizontal="center" vertical="top" wrapText="1"/>
    </xf>
    <xf numFmtId="4" fontId="103" fillId="0" borderId="56" xfId="1278" applyNumberFormat="1" applyFont="1" applyBorder="1" applyAlignment="1">
      <alignment horizontal="center" vertical="top" wrapText="1"/>
    </xf>
    <xf numFmtId="4" fontId="103" fillId="0" borderId="56" xfId="0" applyNumberFormat="1" applyFont="1" applyBorder="1" applyAlignment="1">
      <alignment horizontal="center" vertical="top" wrapText="1"/>
    </xf>
    <xf numFmtId="4" fontId="95" fillId="0" borderId="56" xfId="0" applyNumberFormat="1" applyFont="1" applyBorder="1" applyAlignment="1">
      <alignment horizontal="center" wrapText="1"/>
    </xf>
    <xf numFmtId="4" fontId="16" fillId="61" borderId="56" xfId="0" applyNumberFormat="1" applyFont="1" applyFill="1" applyBorder="1" applyAlignment="1">
      <alignment horizontal="center" vertical="top" wrapText="1"/>
    </xf>
    <xf numFmtId="4" fontId="16" fillId="0" borderId="56" xfId="1295" applyNumberFormat="1" applyFont="1" applyBorder="1" applyAlignment="1">
      <alignment horizontal="center" vertical="top" wrapText="1"/>
    </xf>
    <xf numFmtId="4" fontId="103" fillId="0" borderId="60" xfId="0" applyNumberFormat="1" applyFont="1" applyBorder="1" applyAlignment="1">
      <alignment horizontal="center" vertical="top" wrapText="1"/>
    </xf>
    <xf numFmtId="4" fontId="103" fillId="0" borderId="60" xfId="1295" applyNumberFormat="1" applyFont="1" applyBorder="1" applyAlignment="1">
      <alignment horizontal="center" vertical="top" wrapText="1"/>
    </xf>
    <xf numFmtId="4" fontId="95" fillId="0" borderId="61" xfId="0" applyNumberFormat="1" applyFont="1" applyBorder="1" applyAlignment="1">
      <alignment horizontal="center" vertical="top" wrapText="1"/>
    </xf>
    <xf numFmtId="4" fontId="107" fillId="0" borderId="0" xfId="1278" applyNumberFormat="1" applyFont="1" applyAlignment="1">
      <alignment horizontal="center" vertical="top" wrapText="1"/>
    </xf>
    <xf numFmtId="4" fontId="108" fillId="0" borderId="34" xfId="0" applyNumberFormat="1" applyFont="1" applyBorder="1" applyAlignment="1">
      <alignment horizontal="center" vertical="top" wrapText="1"/>
    </xf>
    <xf numFmtId="0" fontId="105" fillId="0" borderId="32" xfId="0" applyFont="1" applyBorder="1" applyAlignment="1">
      <alignment horizontal="center" wrapText="1"/>
    </xf>
    <xf numFmtId="4" fontId="108" fillId="0" borderId="34" xfId="0" applyNumberFormat="1" applyFont="1" applyBorder="1" applyAlignment="1">
      <alignment horizontal="center" vertical="top"/>
    </xf>
    <xf numFmtId="0" fontId="103" fillId="0" borderId="32" xfId="0" applyFont="1" applyBorder="1" applyAlignment="1">
      <alignment horizontal="justify" vertical="top" wrapText="1"/>
    </xf>
    <xf numFmtId="0" fontId="12" fillId="0" borderId="32" xfId="0" applyFont="1" applyBorder="1" applyAlignment="1">
      <alignment horizontal="center" wrapText="1"/>
    </xf>
    <xf numFmtId="11" fontId="4" fillId="61" borderId="4" xfId="1279" applyNumberFormat="1" applyFill="1" applyBorder="1" applyAlignment="1">
      <alignment horizontal="center" wrapText="1"/>
    </xf>
    <xf numFmtId="0" fontId="21" fillId="0" borderId="4" xfId="0" applyFont="1" applyBorder="1" applyAlignment="1">
      <alignment horizontal="justify" vertical="top" wrapText="1"/>
    </xf>
    <xf numFmtId="4" fontId="4" fillId="0" borderId="4" xfId="0" applyNumberFormat="1" applyFont="1" applyBorder="1" applyAlignment="1" applyProtection="1">
      <alignment horizontal="center"/>
      <protection locked="0"/>
    </xf>
    <xf numFmtId="0" fontId="0" fillId="0" borderId="4" xfId="0" applyBorder="1" applyAlignment="1">
      <alignment horizontal="center"/>
    </xf>
    <xf numFmtId="4" fontId="121" fillId="0" borderId="4" xfId="0" applyNumberFormat="1" applyFont="1" applyBorder="1" applyAlignment="1">
      <alignment horizontal="center"/>
    </xf>
    <xf numFmtId="0" fontId="20" fillId="0" borderId="4" xfId="701" applyFont="1" applyBorder="1" applyAlignment="1">
      <alignment horizontal="justify" vertical="top" wrapText="1"/>
    </xf>
    <xf numFmtId="4" fontId="17" fillId="0" borderId="34" xfId="0" applyNumberFormat="1" applyFont="1" applyBorder="1" applyAlignment="1">
      <alignment horizontal="right" vertical="top" wrapText="1"/>
    </xf>
    <xf numFmtId="4" fontId="4" fillId="0" borderId="62" xfId="0" applyNumberFormat="1" applyFont="1" applyBorder="1" applyAlignment="1">
      <alignment horizontal="center" wrapText="1"/>
    </xf>
    <xf numFmtId="0" fontId="103" fillId="0" borderId="27" xfId="0" applyFont="1" applyBorder="1" applyAlignment="1">
      <alignment horizontal="justify" vertical="top" wrapText="1"/>
    </xf>
    <xf numFmtId="0" fontId="105" fillId="0" borderId="27" xfId="0" applyFont="1" applyBorder="1" applyAlignment="1">
      <alignment horizontal="center" wrapText="1"/>
    </xf>
    <xf numFmtId="4" fontId="12" fillId="0" borderId="54" xfId="0" applyNumberFormat="1" applyFont="1" applyBorder="1" applyAlignment="1">
      <alignment horizontal="justify" vertical="top" wrapText="1"/>
    </xf>
    <xf numFmtId="4" fontId="12" fillId="0" borderId="28" xfId="0" applyNumberFormat="1" applyFont="1" applyBorder="1" applyAlignment="1">
      <alignment horizontal="center" wrapText="1"/>
    </xf>
    <xf numFmtId="4" fontId="4" fillId="0" borderId="63" xfId="0" applyNumberFormat="1" applyFont="1" applyBorder="1" applyAlignment="1">
      <alignment horizontal="center" wrapText="1"/>
    </xf>
    <xf numFmtId="0" fontId="12" fillId="0" borderId="54" xfId="0" applyFont="1" applyBorder="1" applyAlignment="1">
      <alignment horizontal="justify" vertical="top" wrapText="1"/>
    </xf>
    <xf numFmtId="0" fontId="12" fillId="0" borderId="54" xfId="0" applyFont="1" applyBorder="1" applyAlignment="1">
      <alignment horizontal="center" wrapText="1"/>
    </xf>
    <xf numFmtId="4" fontId="106" fillId="0" borderId="60" xfId="1278" applyNumberFormat="1" applyFont="1" applyBorder="1" applyAlignment="1">
      <alignment horizontal="center" vertical="top" wrapText="1"/>
    </xf>
    <xf numFmtId="4" fontId="17" fillId="0" borderId="59" xfId="0" applyNumberFormat="1" applyFont="1" applyBorder="1" applyAlignment="1">
      <alignment horizontal="right" vertical="top" wrapText="1"/>
    </xf>
    <xf numFmtId="4" fontId="122" fillId="0" borderId="70" xfId="0" applyNumberFormat="1" applyFont="1" applyBorder="1" applyAlignment="1">
      <alignment horizontal="center" vertical="top" wrapText="1"/>
    </xf>
    <xf numFmtId="4" fontId="120" fillId="0" borderId="56" xfId="0" applyNumberFormat="1" applyFont="1" applyBorder="1" applyAlignment="1">
      <alignment horizontal="center" vertical="top" wrapText="1"/>
    </xf>
    <xf numFmtId="4" fontId="101" fillId="0" borderId="0" xfId="0" applyNumberFormat="1" applyFont="1" applyAlignment="1">
      <alignment horizontal="left" vertical="center" wrapText="1"/>
    </xf>
    <xf numFmtId="4" fontId="101" fillId="0" borderId="0" xfId="0" applyNumberFormat="1" applyFont="1" applyAlignment="1">
      <alignment horizontal="left" vertical="top"/>
    </xf>
    <xf numFmtId="4" fontId="122" fillId="62" borderId="70" xfId="0" applyNumberFormat="1" applyFont="1" applyFill="1" applyBorder="1" applyAlignment="1">
      <alignment horizontal="center" vertical="top" wrapText="1"/>
    </xf>
    <xf numFmtId="4" fontId="16" fillId="0" borderId="64" xfId="0" applyNumberFormat="1" applyFont="1" applyBorder="1" applyAlignment="1">
      <alignment horizontal="center" vertical="top" wrapText="1"/>
    </xf>
    <xf numFmtId="4" fontId="95" fillId="0" borderId="65" xfId="1278" applyNumberFormat="1" applyFont="1" applyBorder="1" applyAlignment="1">
      <alignment horizontal="center" vertical="top" wrapText="1"/>
    </xf>
    <xf numFmtId="4" fontId="16" fillId="0" borderId="66" xfId="1278" applyNumberFormat="1" applyFont="1" applyBorder="1" applyAlignment="1">
      <alignment horizontal="center" vertical="top" wrapText="1"/>
    </xf>
    <xf numFmtId="4" fontId="95" fillId="0" borderId="66" xfId="1278" applyNumberFormat="1" applyFont="1" applyBorder="1" applyAlignment="1">
      <alignment horizontal="center" vertical="top" wrapText="1"/>
    </xf>
    <xf numFmtId="4" fontId="16" fillId="0" borderId="67" xfId="1278" applyNumberFormat="1" applyFont="1" applyBorder="1" applyAlignment="1">
      <alignment horizontal="center" vertical="top" wrapText="1"/>
    </xf>
    <xf numFmtId="4" fontId="101" fillId="0" borderId="31" xfId="1278" applyNumberFormat="1" applyFont="1" applyBorder="1" applyAlignment="1">
      <alignment horizontal="center" vertical="top" wrapText="1"/>
    </xf>
    <xf numFmtId="0" fontId="0" fillId="0" borderId="0" xfId="0" applyAlignment="1">
      <alignment vertical="top"/>
    </xf>
    <xf numFmtId="4" fontId="16" fillId="61" borderId="4" xfId="0" applyNumberFormat="1" applyFont="1" applyFill="1" applyBorder="1" applyAlignment="1">
      <alignment horizontal="justify" vertical="top" wrapText="1"/>
    </xf>
    <xf numFmtId="4" fontId="120" fillId="0" borderId="0" xfId="0" applyNumberFormat="1" applyFont="1" applyAlignment="1">
      <alignment horizontal="left"/>
    </xf>
    <xf numFmtId="49" fontId="101" fillId="0" borderId="0" xfId="0" applyNumberFormat="1" applyFont="1" applyAlignment="1">
      <alignment horizontal="left" vertical="top" wrapText="1"/>
    </xf>
    <xf numFmtId="4" fontId="4" fillId="0" borderId="56" xfId="0" applyNumberFormat="1" applyFont="1" applyBorder="1" applyAlignment="1">
      <alignment horizontal="center" vertical="top" wrapText="1"/>
    </xf>
    <xf numFmtId="4" fontId="16" fillId="0" borderId="4" xfId="0" applyNumberFormat="1" applyFont="1" applyBorder="1" applyAlignment="1" applyProtection="1">
      <alignment horizontal="center"/>
      <protection locked="0"/>
    </xf>
    <xf numFmtId="0" fontId="123" fillId="0" borderId="75" xfId="0" applyFont="1" applyBorder="1" applyAlignment="1">
      <alignment horizontal="justify" vertical="top" wrapText="1"/>
    </xf>
    <xf numFmtId="4" fontId="122" fillId="0" borderId="76" xfId="0" applyNumberFormat="1" applyFont="1" applyBorder="1" applyAlignment="1">
      <alignment horizontal="center"/>
    </xf>
    <xf numFmtId="4" fontId="122" fillId="0" borderId="21" xfId="0" applyNumberFormat="1" applyFont="1" applyBorder="1" applyAlignment="1">
      <alignment horizontal="center"/>
    </xf>
    <xf numFmtId="4" fontId="121" fillId="0" borderId="4" xfId="0" applyNumberFormat="1" applyFont="1" applyBorder="1" applyAlignment="1">
      <alignment horizontal="justify" vertical="top" wrapText="1"/>
    </xf>
    <xf numFmtId="4" fontId="122" fillId="0" borderId="56" xfId="0" applyNumberFormat="1" applyFont="1" applyBorder="1" applyAlignment="1">
      <alignment horizontal="center" vertical="top" wrapText="1"/>
    </xf>
    <xf numFmtId="4" fontId="16" fillId="0" borderId="65" xfId="1278" applyNumberFormat="1" applyFont="1" applyBorder="1" applyAlignment="1">
      <alignment horizontal="center" vertical="top" wrapText="1"/>
    </xf>
    <xf numFmtId="4" fontId="95" fillId="0" borderId="31" xfId="1278" applyNumberFormat="1" applyFont="1" applyBorder="1" applyAlignment="1">
      <alignment horizontal="center" vertical="top" wrapText="1"/>
    </xf>
    <xf numFmtId="4" fontId="95" fillId="0" borderId="31" xfId="0" applyNumberFormat="1" applyFont="1" applyBorder="1" applyAlignment="1">
      <alignment horizontal="center" vertical="top" wrapText="1"/>
    </xf>
    <xf numFmtId="0" fontId="4" fillId="61" borderId="4" xfId="0" applyFont="1" applyFill="1" applyBorder="1" applyAlignment="1">
      <alignment horizontal="center" wrapText="1"/>
    </xf>
    <xf numFmtId="0" fontId="128" fillId="0" borderId="0" xfId="0" applyFont="1" applyAlignment="1">
      <alignment wrapText="1"/>
    </xf>
    <xf numFmtId="0" fontId="110" fillId="0" borderId="0" xfId="0" applyFont="1" applyAlignment="1">
      <alignment horizontal="justify" vertical="top" wrapText="1"/>
    </xf>
    <xf numFmtId="4" fontId="129" fillId="0" borderId="0" xfId="0" applyNumberFormat="1" applyFont="1" applyAlignment="1">
      <alignment horizontal="left" vertical="top" wrapText="1"/>
    </xf>
    <xf numFmtId="4" fontId="121" fillId="0" borderId="21" xfId="0" applyNumberFormat="1" applyFont="1" applyBorder="1" applyAlignment="1">
      <alignment horizontal="center"/>
    </xf>
    <xf numFmtId="0" fontId="16" fillId="61" borderId="4" xfId="0" applyFont="1" applyFill="1" applyBorder="1" applyAlignment="1">
      <alignment horizontal="center" wrapText="1"/>
    </xf>
    <xf numFmtId="0" fontId="4" fillId="0" borderId="0" xfId="0" applyFont="1"/>
    <xf numFmtId="0" fontId="121" fillId="0" borderId="4" xfId="0" applyFont="1" applyBorder="1" applyAlignment="1">
      <alignment horizontal="center" wrapText="1"/>
    </xf>
    <xf numFmtId="4" fontId="122" fillId="0" borderId="69" xfId="0" applyNumberFormat="1" applyFont="1" applyBorder="1" applyAlignment="1">
      <alignment horizontal="center"/>
    </xf>
    <xf numFmtId="4" fontId="122" fillId="0" borderId="77" xfId="0" applyNumberFormat="1" applyFont="1" applyBorder="1" applyAlignment="1">
      <alignment horizontal="center"/>
    </xf>
    <xf numFmtId="4" fontId="130" fillId="0" borderId="78" xfId="0" applyNumberFormat="1" applyFont="1" applyBorder="1" applyAlignment="1">
      <alignment horizontal="center" vertical="top" wrapText="1"/>
    </xf>
    <xf numFmtId="0" fontId="130" fillId="0" borderId="79" xfId="0" applyFont="1" applyBorder="1" applyAlignment="1">
      <alignment horizontal="justify" vertical="top" wrapText="1"/>
    </xf>
    <xf numFmtId="0" fontId="130" fillId="0" borderId="80" xfId="0" applyFont="1" applyBorder="1" applyAlignment="1">
      <alignment horizontal="center" wrapText="1"/>
    </xf>
    <xf numFmtId="4" fontId="122" fillId="0" borderId="80" xfId="0" applyNumberFormat="1" applyFont="1" applyBorder="1" applyAlignment="1">
      <alignment horizontal="center" wrapText="1"/>
    </xf>
    <xf numFmtId="4" fontId="127" fillId="0" borderId="80" xfId="0" applyNumberFormat="1" applyFont="1" applyBorder="1" applyAlignment="1">
      <alignment horizontal="center" wrapText="1"/>
    </xf>
    <xf numFmtId="4" fontId="122" fillId="0" borderId="81" xfId="0" applyNumberFormat="1" applyFont="1" applyBorder="1" applyAlignment="1">
      <alignment horizontal="center" wrapText="1"/>
    </xf>
    <xf numFmtId="4" fontId="123" fillId="0" borderId="82" xfId="0" applyNumberFormat="1" applyFont="1" applyBorder="1" applyAlignment="1">
      <alignment horizontal="center" vertical="top" wrapText="1"/>
    </xf>
    <xf numFmtId="4" fontId="122" fillId="0" borderId="75" xfId="0" applyNumberFormat="1" applyFont="1" applyBorder="1" applyAlignment="1">
      <alignment horizontal="center"/>
    </xf>
    <xf numFmtId="4" fontId="127" fillId="0" borderId="83" xfId="0" applyNumberFormat="1" applyFont="1" applyBorder="1" applyAlignment="1">
      <alignment horizontal="center"/>
    </xf>
    <xf numFmtId="4" fontId="122" fillId="0" borderId="84" xfId="0" applyNumberFormat="1" applyFont="1" applyBorder="1" applyAlignment="1">
      <alignment horizontal="center"/>
    </xf>
    <xf numFmtId="0" fontId="122" fillId="0" borderId="69" xfId="0" applyFont="1" applyBorder="1" applyAlignment="1">
      <alignment horizontal="justify" vertical="top" wrapText="1"/>
    </xf>
    <xf numFmtId="4" fontId="122" fillId="0" borderId="69" xfId="0" applyNumberFormat="1" applyFont="1" applyBorder="1" applyAlignment="1">
      <alignment horizontal="center" wrapText="1"/>
    </xf>
    <xf numFmtId="4" fontId="127" fillId="0" borderId="69" xfId="0" applyNumberFormat="1" applyFont="1" applyBorder="1" applyAlignment="1">
      <alignment horizontal="center"/>
    </xf>
    <xf numFmtId="4" fontId="130" fillId="0" borderId="74" xfId="0" applyNumberFormat="1" applyFont="1" applyBorder="1" applyAlignment="1">
      <alignment horizontal="center" vertical="top" wrapText="1"/>
    </xf>
    <xf numFmtId="0" fontId="122" fillId="0" borderId="75" xfId="0" applyFont="1" applyBorder="1" applyAlignment="1">
      <alignment horizontal="justify" vertical="top" wrapText="1"/>
    </xf>
    <xf numFmtId="0" fontId="122" fillId="0" borderId="75" xfId="0" applyFont="1" applyBorder="1" applyAlignment="1">
      <alignment horizontal="center" wrapText="1"/>
    </xf>
    <xf numFmtId="4" fontId="127" fillId="0" borderId="75" xfId="0" applyNumberFormat="1" applyFont="1" applyBorder="1" applyAlignment="1">
      <alignment horizontal="center"/>
    </xf>
    <xf numFmtId="4" fontId="130" fillId="0" borderId="71" xfId="0" applyNumberFormat="1" applyFont="1" applyBorder="1" applyAlignment="1">
      <alignment horizontal="center" vertical="top" wrapText="1"/>
    </xf>
    <xf numFmtId="0" fontId="130" fillId="0" borderId="68" xfId="0" applyFont="1" applyBorder="1" applyAlignment="1">
      <alignment horizontal="justify" vertical="top" wrapText="1"/>
    </xf>
    <xf numFmtId="0" fontId="130" fillId="0" borderId="68" xfId="0" applyFont="1" applyBorder="1" applyAlignment="1">
      <alignment horizontal="center" wrapText="1"/>
    </xf>
    <xf numFmtId="4" fontId="130" fillId="0" borderId="68" xfId="0" applyNumberFormat="1" applyFont="1" applyBorder="1" applyAlignment="1">
      <alignment horizontal="center"/>
    </xf>
    <xf numFmtId="4" fontId="127" fillId="0" borderId="68" xfId="0" applyNumberFormat="1" applyFont="1" applyBorder="1" applyAlignment="1">
      <alignment horizontal="center"/>
    </xf>
    <xf numFmtId="4" fontId="130" fillId="0" borderId="72" xfId="0" applyNumberFormat="1" applyFont="1" applyBorder="1" applyAlignment="1">
      <alignment horizontal="center"/>
    </xf>
    <xf numFmtId="0" fontId="130" fillId="0" borderId="80" xfId="0" applyFont="1" applyBorder="1" applyAlignment="1">
      <alignment horizontal="justify" vertical="top" wrapText="1"/>
    </xf>
    <xf numFmtId="4" fontId="130" fillId="0" borderId="81" xfId="0" applyNumberFormat="1" applyFont="1" applyBorder="1" applyAlignment="1">
      <alignment horizontal="center" wrapText="1"/>
    </xf>
    <xf numFmtId="0" fontId="130" fillId="0" borderId="85" xfId="0" applyFont="1" applyBorder="1" applyAlignment="1">
      <alignment horizontal="justify" vertical="top" wrapText="1"/>
    </xf>
    <xf numFmtId="0" fontId="130" fillId="0" borderId="86" xfId="0" applyFont="1" applyBorder="1" applyAlignment="1">
      <alignment horizontal="center" wrapText="1"/>
    </xf>
    <xf numFmtId="0" fontId="122" fillId="0" borderId="69" xfId="0" applyFont="1" applyBorder="1" applyAlignment="1">
      <alignment horizontal="center" wrapText="1"/>
    </xf>
    <xf numFmtId="4" fontId="130" fillId="0" borderId="87" xfId="0" applyNumberFormat="1" applyFont="1" applyBorder="1" applyAlignment="1">
      <alignment horizontal="center" vertical="top" wrapText="1"/>
    </xf>
    <xf numFmtId="0" fontId="130" fillId="0" borderId="86" xfId="0" applyFont="1" applyBorder="1" applyAlignment="1">
      <alignment horizontal="justify" vertical="top" wrapText="1"/>
    </xf>
    <xf numFmtId="4" fontId="122" fillId="0" borderId="83" xfId="0" applyNumberFormat="1" applyFont="1" applyBorder="1" applyAlignment="1">
      <alignment horizontal="center" wrapText="1"/>
    </xf>
    <xf numFmtId="4" fontId="127" fillId="0" borderId="88" xfId="0" applyNumberFormat="1" applyFont="1" applyBorder="1" applyAlignment="1">
      <alignment horizontal="center" wrapText="1"/>
    </xf>
    <xf numFmtId="4" fontId="122" fillId="0" borderId="76" xfId="0" applyNumberFormat="1" applyFont="1" applyBorder="1" applyAlignment="1">
      <alignment horizontal="center" wrapText="1"/>
    </xf>
    <xf numFmtId="0" fontId="122" fillId="0" borderId="89" xfId="0" applyFont="1" applyBorder="1" applyAlignment="1">
      <alignment horizontal="justify" vertical="top" wrapText="1"/>
    </xf>
    <xf numFmtId="0" fontId="122" fillId="0" borderId="89" xfId="0" applyFont="1" applyBorder="1" applyAlignment="1">
      <alignment horizontal="center" wrapText="1"/>
    </xf>
    <xf numFmtId="4" fontId="122" fillId="0" borderId="68" xfId="0" applyNumberFormat="1" applyFont="1" applyBorder="1" applyAlignment="1">
      <alignment horizontal="center" wrapText="1"/>
    </xf>
    <xf numFmtId="4" fontId="127" fillId="0" borderId="68" xfId="0" applyNumberFormat="1" applyFont="1" applyBorder="1" applyAlignment="1">
      <alignment horizontal="center" wrapText="1"/>
    </xf>
    <xf numFmtId="4" fontId="122" fillId="0" borderId="72" xfId="0" applyNumberFormat="1" applyFont="1" applyBorder="1" applyAlignment="1">
      <alignment horizontal="center" wrapText="1"/>
    </xf>
    <xf numFmtId="4" fontId="95" fillId="0" borderId="78" xfId="0" applyNumberFormat="1" applyFont="1" applyBorder="1" applyAlignment="1">
      <alignment horizontal="center" vertical="top" wrapText="1"/>
    </xf>
    <xf numFmtId="0" fontId="95" fillId="0" borderId="80" xfId="0" applyFont="1" applyBorder="1" applyAlignment="1">
      <alignment horizontal="justify" vertical="top" wrapText="1"/>
    </xf>
    <xf numFmtId="0" fontId="95" fillId="0" borderId="80" xfId="0" applyFont="1" applyBorder="1" applyAlignment="1">
      <alignment horizontal="center" wrapText="1"/>
    </xf>
    <xf numFmtId="4" fontId="16" fillId="0" borderId="80" xfId="0" applyNumberFormat="1" applyFont="1" applyBorder="1" applyAlignment="1">
      <alignment horizontal="center" wrapText="1"/>
    </xf>
    <xf numFmtId="4" fontId="95" fillId="0" borderId="81" xfId="0" applyNumberFormat="1" applyFont="1" applyBorder="1" applyAlignment="1">
      <alignment horizontal="center" wrapText="1"/>
    </xf>
    <xf numFmtId="4" fontId="4" fillId="0" borderId="4" xfId="0" applyNumberFormat="1" applyFont="1" applyBorder="1" applyAlignment="1">
      <alignment wrapText="1"/>
    </xf>
    <xf numFmtId="0" fontId="121" fillId="61" borderId="4" xfId="0" applyFont="1" applyFill="1" applyBorder="1" applyAlignment="1">
      <alignment horizontal="justify" vertical="top" wrapText="1"/>
    </xf>
    <xf numFmtId="0" fontId="11" fillId="0" borderId="4" xfId="0" applyFont="1" applyBorder="1" applyAlignment="1">
      <alignment horizontal="center" wrapText="1"/>
    </xf>
    <xf numFmtId="0" fontId="16" fillId="61" borderId="4" xfId="0" applyFont="1" applyFill="1" applyBorder="1" applyAlignment="1">
      <alignment horizontal="justify" vertical="top" wrapText="1"/>
    </xf>
    <xf numFmtId="4" fontId="4" fillId="0" borderId="70" xfId="0" applyNumberFormat="1" applyFont="1" applyBorder="1" applyAlignment="1">
      <alignment horizontal="center" vertical="top" wrapText="1"/>
    </xf>
    <xf numFmtId="0" fontId="4" fillId="61" borderId="50" xfId="0" applyFont="1" applyFill="1" applyBorder="1" applyAlignment="1">
      <alignment horizontal="center" wrapText="1"/>
    </xf>
    <xf numFmtId="0" fontId="121" fillId="0" borderId="4" xfId="0" applyFont="1" applyBorder="1" applyAlignment="1">
      <alignment horizontal="center"/>
    </xf>
    <xf numFmtId="4" fontId="121" fillId="0" borderId="56" xfId="0" applyNumberFormat="1" applyFont="1" applyBorder="1" applyAlignment="1">
      <alignment horizontal="center" vertical="top" wrapText="1"/>
    </xf>
    <xf numFmtId="0" fontId="121" fillId="0" borderId="4" xfId="0" applyFont="1" applyBorder="1" applyAlignment="1">
      <alignment horizontal="justify" vertical="top" wrapText="1"/>
    </xf>
    <xf numFmtId="4" fontId="121" fillId="0" borderId="0" xfId="0" applyNumberFormat="1" applyFont="1"/>
    <xf numFmtId="4" fontId="4" fillId="61" borderId="21" xfId="0" applyNumberFormat="1" applyFont="1" applyFill="1" applyBorder="1" applyAlignment="1">
      <alignment horizontal="center" wrapText="1"/>
    </xf>
    <xf numFmtId="4" fontId="122" fillId="62" borderId="90" xfId="0" applyNumberFormat="1" applyFont="1" applyFill="1" applyBorder="1" applyAlignment="1">
      <alignment horizontal="center" vertical="top" wrapText="1"/>
    </xf>
    <xf numFmtId="4" fontId="16" fillId="61" borderId="4" xfId="0" applyNumberFormat="1" applyFont="1" applyFill="1" applyBorder="1" applyAlignment="1">
      <alignment horizontal="center" vertical="top" wrapText="1"/>
    </xf>
    <xf numFmtId="4" fontId="99" fillId="0" borderId="56" xfId="1295" applyNumberFormat="1" applyFont="1" applyBorder="1" applyAlignment="1">
      <alignment horizontal="center" vertical="top" wrapText="1"/>
    </xf>
    <xf numFmtId="0" fontId="4" fillId="0" borderId="4" xfId="1295" applyBorder="1" applyAlignment="1">
      <alignment horizontal="justify" vertical="top"/>
    </xf>
    <xf numFmtId="4" fontId="115" fillId="0" borderId="4" xfId="0" applyNumberFormat="1" applyFont="1" applyBorder="1" applyAlignment="1">
      <alignment horizontal="center"/>
    </xf>
    <xf numFmtId="4" fontId="16" fillId="0" borderId="50" xfId="0" applyNumberFormat="1" applyFont="1" applyBorder="1" applyAlignment="1">
      <alignment horizontal="center"/>
    </xf>
    <xf numFmtId="0" fontId="120" fillId="61" borderId="4" xfId="0" applyFont="1" applyFill="1" applyBorder="1" applyAlignment="1">
      <alignment horizontal="justify" vertical="top" wrapText="1"/>
    </xf>
    <xf numFmtId="4" fontId="131" fillId="0" borderId="32" xfId="0" applyNumberFormat="1" applyFont="1" applyBorder="1" applyAlignment="1">
      <alignment horizontal="center" wrapText="1"/>
    </xf>
    <xf numFmtId="4" fontId="120" fillId="0" borderId="48" xfId="0" applyNumberFormat="1" applyFont="1" applyBorder="1" applyAlignment="1">
      <alignment wrapText="1"/>
    </xf>
    <xf numFmtId="4" fontId="4" fillId="61" borderId="56" xfId="0" applyNumberFormat="1" applyFont="1" applyFill="1" applyBorder="1" applyAlignment="1">
      <alignment horizontal="center" vertical="top" wrapText="1"/>
    </xf>
    <xf numFmtId="0" fontId="4" fillId="0" borderId="49" xfId="0" applyFont="1" applyBorder="1" applyAlignment="1">
      <alignment horizontal="justify" vertical="top" wrapText="1"/>
    </xf>
    <xf numFmtId="4" fontId="120" fillId="61" borderId="4" xfId="0" applyNumberFormat="1" applyFont="1" applyFill="1" applyBorder="1" applyAlignment="1">
      <alignment horizontal="center" wrapText="1"/>
    </xf>
    <xf numFmtId="4" fontId="120" fillId="0" borderId="4" xfId="0" applyNumberFormat="1" applyFont="1" applyBorder="1" applyAlignment="1">
      <alignment horizontal="center" wrapText="1"/>
    </xf>
    <xf numFmtId="4" fontId="120" fillId="0" borderId="21" xfId="0" applyNumberFormat="1" applyFont="1" applyBorder="1" applyAlignment="1">
      <alignment horizontal="center" wrapText="1"/>
    </xf>
    <xf numFmtId="4" fontId="130" fillId="0" borderId="34" xfId="0" applyNumberFormat="1" applyFont="1" applyBorder="1" applyAlignment="1">
      <alignment horizontal="center" vertical="top" wrapText="1"/>
    </xf>
    <xf numFmtId="0" fontId="130" fillId="0" borderId="34" xfId="0" applyFont="1" applyBorder="1" applyAlignment="1">
      <alignment horizontal="justify" vertical="top" wrapText="1"/>
    </xf>
    <xf numFmtId="0" fontId="130" fillId="0" borderId="22" xfId="0" applyFont="1" applyBorder="1" applyAlignment="1">
      <alignment horizontal="center" wrapText="1"/>
    </xf>
    <xf numFmtId="4" fontId="122" fillId="0" borderId="22" xfId="0" applyNumberFormat="1" applyFont="1" applyBorder="1" applyAlignment="1">
      <alignment horizontal="center" wrapText="1"/>
    </xf>
    <xf numFmtId="4" fontId="122" fillId="0" borderId="43" xfId="0" applyNumberFormat="1" applyFont="1" applyBorder="1" applyAlignment="1">
      <alignment horizontal="center" wrapText="1"/>
    </xf>
    <xf numFmtId="0" fontId="115" fillId="0" borderId="4" xfId="0" applyFont="1" applyBorder="1" applyAlignment="1">
      <alignment horizontal="justify" vertical="top" wrapText="1"/>
    </xf>
    <xf numFmtId="0" fontId="115" fillId="0" borderId="4" xfId="0" applyFont="1" applyBorder="1" applyAlignment="1">
      <alignment horizontal="center" wrapText="1"/>
    </xf>
    <xf numFmtId="0" fontId="115" fillId="0" borderId="4" xfId="0" applyFont="1" applyBorder="1" applyAlignment="1">
      <alignment horizontal="center"/>
    </xf>
    <xf numFmtId="4" fontId="115" fillId="0" borderId="23" xfId="0" applyNumberFormat="1" applyFont="1" applyBorder="1" applyAlignment="1">
      <alignment horizontal="center"/>
    </xf>
    <xf numFmtId="0" fontId="115" fillId="0" borderId="21" xfId="0" applyFont="1" applyBorder="1" applyAlignment="1">
      <alignment horizontal="center"/>
    </xf>
    <xf numFmtId="4" fontId="4" fillId="0" borderId="0" xfId="0" applyNumberFormat="1" applyFont="1" applyAlignment="1">
      <alignment horizontal="left"/>
    </xf>
    <xf numFmtId="0" fontId="130" fillId="0" borderId="22" xfId="0" applyFont="1" applyBorder="1" applyAlignment="1">
      <alignment horizontal="justify" vertical="top" wrapText="1"/>
    </xf>
    <xf numFmtId="4" fontId="130" fillId="0" borderId="43" xfId="0" applyNumberFormat="1" applyFont="1" applyBorder="1" applyAlignment="1">
      <alignment horizontal="center" wrapText="1"/>
    </xf>
    <xf numFmtId="0" fontId="11" fillId="0" borderId="0" xfId="0" applyFont="1" applyBorder="1" applyAlignment="1">
      <alignment horizontal="center" wrapText="1"/>
    </xf>
    <xf numFmtId="4" fontId="16" fillId="0" borderId="0" xfId="0" applyNumberFormat="1" applyFont="1" applyBorder="1" applyAlignment="1">
      <alignment horizontal="center" vertical="top" wrapText="1"/>
    </xf>
    <xf numFmtId="4" fontId="127" fillId="0" borderId="4" xfId="0" applyNumberFormat="1" applyFont="1" applyBorder="1" applyAlignment="1">
      <alignment horizontal="center" vertical="top" wrapText="1"/>
    </xf>
    <xf numFmtId="4" fontId="130" fillId="0" borderId="66" xfId="0" applyNumberFormat="1" applyFont="1" applyBorder="1" applyAlignment="1">
      <alignment horizontal="center" vertical="top" wrapText="1"/>
    </xf>
    <xf numFmtId="4" fontId="130" fillId="0" borderId="91" xfId="0" applyNumberFormat="1" applyFont="1" applyBorder="1" applyAlignment="1">
      <alignment horizontal="center" vertical="top" wrapText="1"/>
    </xf>
    <xf numFmtId="0" fontId="11" fillId="0" borderId="92" xfId="0" applyFont="1" applyBorder="1" applyAlignment="1">
      <alignment horizontal="justify" vertical="top" wrapText="1"/>
    </xf>
    <xf numFmtId="0" fontId="11" fillId="0" borderId="49" xfId="0" applyFont="1" applyBorder="1" applyAlignment="1">
      <alignment horizontal="center" wrapText="1"/>
    </xf>
    <xf numFmtId="0" fontId="130" fillId="0" borderId="25" xfId="0" applyFont="1" applyBorder="1" applyAlignment="1">
      <alignment horizontal="justify" vertical="top" wrapText="1"/>
    </xf>
    <xf numFmtId="0" fontId="130" fillId="0" borderId="38" xfId="0" applyFont="1" applyBorder="1" applyAlignment="1">
      <alignment horizontal="center" wrapText="1"/>
    </xf>
    <xf numFmtId="4" fontId="122" fillId="0" borderId="38" xfId="0" applyNumberFormat="1" applyFont="1" applyBorder="1" applyAlignment="1">
      <alignment horizontal="center" vertical="top" wrapText="1"/>
    </xf>
    <xf numFmtId="4" fontId="16" fillId="0" borderId="49" xfId="0" applyNumberFormat="1" applyFont="1" applyBorder="1" applyAlignment="1">
      <alignment horizontal="center" vertical="top" wrapText="1"/>
    </xf>
    <xf numFmtId="0" fontId="130" fillId="0" borderId="49" xfId="0" applyFont="1" applyBorder="1" applyAlignment="1">
      <alignment horizontal="center" wrapText="1"/>
    </xf>
    <xf numFmtId="4" fontId="122" fillId="0" borderId="49" xfId="0" applyNumberFormat="1" applyFont="1" applyBorder="1" applyAlignment="1">
      <alignment horizontal="center" vertical="top" wrapText="1"/>
    </xf>
    <xf numFmtId="4" fontId="127" fillId="0" borderId="93" xfId="0" applyNumberFormat="1" applyFont="1" applyBorder="1" applyAlignment="1">
      <alignment horizontal="center" vertical="top" wrapText="1"/>
    </xf>
    <xf numFmtId="4" fontId="127" fillId="0" borderId="94" xfId="0" applyNumberFormat="1" applyFont="1" applyBorder="1" applyAlignment="1">
      <alignment horizontal="center" vertical="top" wrapText="1"/>
    </xf>
    <xf numFmtId="0" fontId="130" fillId="0" borderId="92" xfId="0" applyFont="1" applyBorder="1" applyAlignment="1">
      <alignment horizontal="justify" vertical="top" wrapText="1"/>
    </xf>
    <xf numFmtId="4" fontId="4" fillId="62" borderId="70" xfId="0" applyNumberFormat="1" applyFont="1" applyFill="1" applyBorder="1" applyAlignment="1">
      <alignment horizontal="center" vertical="top" wrapText="1"/>
    </xf>
    <xf numFmtId="0" fontId="4" fillId="0" borderId="4" xfId="894" applyFont="1" applyBorder="1" applyAlignment="1">
      <alignment horizontal="justify" vertical="top" wrapText="1"/>
    </xf>
    <xf numFmtId="4" fontId="124" fillId="61" borderId="56" xfId="0" applyNumberFormat="1" applyFont="1" applyFill="1" applyBorder="1" applyAlignment="1">
      <alignment horizontal="right" vertical="top" wrapText="1"/>
    </xf>
    <xf numFmtId="0" fontId="11" fillId="0" borderId="4" xfId="1299" applyFont="1" applyBorder="1" applyAlignment="1">
      <alignment horizontal="justify" vertical="top" wrapText="1"/>
    </xf>
    <xf numFmtId="4" fontId="4" fillId="0" borderId="4" xfId="1295" applyNumberFormat="1" applyFont="1" applyBorder="1" applyAlignment="1">
      <alignment horizontal="justify" vertical="top"/>
    </xf>
    <xf numFmtId="4" fontId="109" fillId="0" borderId="4" xfId="1278" applyNumberFormat="1" applyFont="1" applyBorder="1" applyAlignment="1">
      <alignment horizontal="right" vertical="top" wrapText="1"/>
    </xf>
    <xf numFmtId="4" fontId="12" fillId="0" borderId="4" xfId="0" applyNumberFormat="1" applyFont="1" applyBorder="1" applyAlignment="1">
      <alignment horizontal="justify" vertical="top" wrapText="1"/>
    </xf>
    <xf numFmtId="4" fontId="100" fillId="0" borderId="0" xfId="0" applyNumberFormat="1" applyFont="1" applyAlignment="1">
      <alignment horizontal="left" vertical="center" wrapText="1"/>
    </xf>
    <xf numFmtId="4" fontId="94" fillId="0" borderId="0" xfId="0" applyNumberFormat="1" applyFont="1" applyAlignment="1">
      <alignment horizontal="left" vertical="center" wrapText="1"/>
    </xf>
    <xf numFmtId="4" fontId="9" fillId="0" borderId="0" xfId="0" applyNumberFormat="1" applyFont="1" applyAlignment="1">
      <alignment horizontal="left" vertical="center" wrapText="1"/>
    </xf>
    <xf numFmtId="4" fontId="19" fillId="0" borderId="22" xfId="0" applyNumberFormat="1" applyFont="1" applyBorder="1" applyAlignment="1">
      <alignment horizontal="left" vertical="top" wrapText="1"/>
    </xf>
  </cellXfs>
  <cellStyles count="2637">
    <cellStyle name=" 1" xfId="1"/>
    <cellStyle name=" 1 2" xfId="2"/>
    <cellStyle name=" 1 3" xfId="3"/>
    <cellStyle name="20 % – Poudarek1 2" xfId="4"/>
    <cellStyle name="20 % – Poudarek1 2 2" xfId="5"/>
    <cellStyle name="20 % – Poudarek1 2 2 2" xfId="6"/>
    <cellStyle name="20 % – Poudarek1 2 3" xfId="7"/>
    <cellStyle name="20 % – Poudarek1 2 4" xfId="8"/>
    <cellStyle name="20 % – Poudarek1 3" xfId="9"/>
    <cellStyle name="20 % – Poudarek1 3 2" xfId="10"/>
    <cellStyle name="20 % – Poudarek1 3 2 2" xfId="11"/>
    <cellStyle name="20 % – Poudarek1 3 2 3" xfId="12"/>
    <cellStyle name="20 % – Poudarek1 3 3" xfId="13"/>
    <cellStyle name="20 % – Poudarek1 3 4" xfId="14"/>
    <cellStyle name="20 % – Poudarek2 2" xfId="15"/>
    <cellStyle name="20 % – Poudarek2 2 2" xfId="16"/>
    <cellStyle name="20 % – Poudarek2 2 2 2" xfId="17"/>
    <cellStyle name="20 % – Poudarek2 2 3" xfId="18"/>
    <cellStyle name="20 % – Poudarek2 2 4" xfId="19"/>
    <cellStyle name="20 % – Poudarek2 3" xfId="20"/>
    <cellStyle name="20 % – Poudarek2 3 2" xfId="21"/>
    <cellStyle name="20 % – Poudarek2 3 2 2" xfId="22"/>
    <cellStyle name="20 % – Poudarek2 3 2 3" xfId="23"/>
    <cellStyle name="20 % – Poudarek2 3 3" xfId="24"/>
    <cellStyle name="20 % – Poudarek2 3 4" xfId="25"/>
    <cellStyle name="20 % – Poudarek3 2" xfId="26"/>
    <cellStyle name="20 % – Poudarek3 2 2" xfId="27"/>
    <cellStyle name="20 % – Poudarek3 2 3" xfId="28"/>
    <cellStyle name="20 % – Poudarek3 3" xfId="29"/>
    <cellStyle name="20 % – Poudarek4 2" xfId="30"/>
    <cellStyle name="20 % – Poudarek4 2 2" xfId="31"/>
    <cellStyle name="20 % – Poudarek4 2 2 2" xfId="32"/>
    <cellStyle name="20 % – Poudarek4 2 3" xfId="33"/>
    <cellStyle name="20 % – Poudarek4 2 4" xfId="34"/>
    <cellStyle name="20 % – Poudarek4 3" xfId="35"/>
    <cellStyle name="20 % – Poudarek4 3 2" xfId="36"/>
    <cellStyle name="20 % – Poudarek4 3 2 2" xfId="37"/>
    <cellStyle name="20 % – Poudarek4 3 3" xfId="38"/>
    <cellStyle name="20 % – Poudarek5 2" xfId="39"/>
    <cellStyle name="20 % – Poudarek5 2 2" xfId="40"/>
    <cellStyle name="20 % – Poudarek5 2 2 2" xfId="41"/>
    <cellStyle name="20 % – Poudarek5 2 3" xfId="42"/>
    <cellStyle name="20 % – Poudarek5 2 4" xfId="43"/>
    <cellStyle name="20 % – Poudarek5 3" xfId="44"/>
    <cellStyle name="20 % – Poudarek5 3 2" xfId="45"/>
    <cellStyle name="20 % – Poudarek5 3 2 2" xfId="46"/>
    <cellStyle name="20 % – Poudarek5 3 2 3" xfId="47"/>
    <cellStyle name="20 % – Poudarek5 3 3" xfId="48"/>
    <cellStyle name="20 % – Poudarek5 3 4" xfId="49"/>
    <cellStyle name="20 % – Poudarek6 2" xfId="50"/>
    <cellStyle name="20 % – Poudarek6 2 2" xfId="51"/>
    <cellStyle name="20 % – Poudarek6 2 2 2" xfId="52"/>
    <cellStyle name="20 % – Poudarek6 2 3" xfId="53"/>
    <cellStyle name="20 % – Poudarek6 2 4" xfId="54"/>
    <cellStyle name="20 % – Poudarek6 3" xfId="55"/>
    <cellStyle name="20 % – Poudarek6 3 2" xfId="56"/>
    <cellStyle name="20 % – Poudarek6 3 2 2" xfId="57"/>
    <cellStyle name="20 % – Poudarek6 3 3" xfId="58"/>
    <cellStyle name="20 % – Poudarek6 3 4" xfId="59"/>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2 1" xfId="81"/>
    <cellStyle name="20% - Accent2 2" xfId="82"/>
    <cellStyle name="20% - Accent2 3" xfId="83"/>
    <cellStyle name="20% - Accent2 4" xfId="84"/>
    <cellStyle name="20% - Accent2 5" xfId="85"/>
    <cellStyle name="20% - Accent2 6" xfId="86"/>
    <cellStyle name="20% - Accent3 1" xfId="87"/>
    <cellStyle name="20% - Accent3 1 2" xfId="88"/>
    <cellStyle name="20% - Accent3 1 3" xfId="89"/>
    <cellStyle name="20% - Accent3 2" xfId="90"/>
    <cellStyle name="20% - Accent3 2 2" xfId="91"/>
    <cellStyle name="20% - Accent3 2 3" xfId="92"/>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4 1" xfId="105"/>
    <cellStyle name="20% - Accent4 1 2" xfId="106"/>
    <cellStyle name="20% - Accent4 1 3" xfId="107"/>
    <cellStyle name="20% - Accent4 2" xfId="108"/>
    <cellStyle name="20% - Accent4 2 2" xfId="109"/>
    <cellStyle name="20% - Accent4 2 3" xfId="110"/>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5 1" xfId="123"/>
    <cellStyle name="20% - Accent5 1 2" xfId="124"/>
    <cellStyle name="20% - Accent5 1 3" xfId="125"/>
    <cellStyle name="20% - Accent5 2" xfId="126"/>
    <cellStyle name="20% - Accent5 2 2" xfId="127"/>
    <cellStyle name="20% - Accent5 2 3" xfId="128"/>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6 1" xfId="141"/>
    <cellStyle name="20% - Accent6 1 2" xfId="142"/>
    <cellStyle name="20% - Accent6 1 3" xfId="143"/>
    <cellStyle name="20% - Accent6 2" xfId="144"/>
    <cellStyle name="20% - Accent6 2 2" xfId="145"/>
    <cellStyle name="20% - Accent6 2 3" xfId="146"/>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40 % – Poudarek1 2" xfId="159"/>
    <cellStyle name="40 % – Poudarek1 2 2" xfId="160"/>
    <cellStyle name="40 % – Poudarek1 2 3" xfId="161"/>
    <cellStyle name="40 % – Poudarek1 3" xfId="162"/>
    <cellStyle name="40 % – Poudarek2 2" xfId="163"/>
    <cellStyle name="40 % – Poudarek2 2 2" xfId="164"/>
    <cellStyle name="40 % – Poudarek2 2 3" xfId="165"/>
    <cellStyle name="40 % – Poudarek2 3" xfId="166"/>
    <cellStyle name="40 % – Poudarek3 2" xfId="167"/>
    <cellStyle name="40 % – Poudarek3 2 2" xfId="168"/>
    <cellStyle name="40 % – Poudarek3 2 2 2" xfId="169"/>
    <cellStyle name="40 % – Poudarek3 2 3" xfId="170"/>
    <cellStyle name="40 % – Poudarek3 2 4" xfId="171"/>
    <cellStyle name="40 % – Poudarek3 3" xfId="172"/>
    <cellStyle name="40 % – Poudarek4 2" xfId="173"/>
    <cellStyle name="40 % – Poudarek4 2 2" xfId="174"/>
    <cellStyle name="40 % – Poudarek4 2 2 2" xfId="175"/>
    <cellStyle name="40 % – Poudarek4 2 3" xfId="176"/>
    <cellStyle name="40 % – Poudarek4 2 4" xfId="177"/>
    <cellStyle name="40 % – Poudarek4 3" xfId="178"/>
    <cellStyle name="40 % – Poudarek4 3 2" xfId="179"/>
    <cellStyle name="40 % – Poudarek4 3 2 2" xfId="180"/>
    <cellStyle name="40 % – Poudarek4 3 3" xfId="181"/>
    <cellStyle name="40 % – Poudarek5 2" xfId="182"/>
    <cellStyle name="40 % – Poudarek5 2 2" xfId="183"/>
    <cellStyle name="40 % – Poudarek5 2 3" xfId="184"/>
    <cellStyle name="40 % – Poudarek5 3" xfId="185"/>
    <cellStyle name="40 % – Poudarek6 2" xfId="186"/>
    <cellStyle name="40 % – Poudarek6 2 2" xfId="187"/>
    <cellStyle name="40 % – Poudarek6 2 2 2" xfId="188"/>
    <cellStyle name="40 % – Poudarek6 2 3" xfId="189"/>
    <cellStyle name="40 % – Poudarek6 2 4" xfId="190"/>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Accent1 1" xfId="198"/>
    <cellStyle name="40% - Accent1 1 2" xfId="199"/>
    <cellStyle name="40% - Accent1 1 3" xfId="200"/>
    <cellStyle name="40% - Accent1 2" xfId="201"/>
    <cellStyle name="40% - Accent1 2 2" xfId="202"/>
    <cellStyle name="40% - Accent1 2 3" xfId="203"/>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2 1" xfId="216"/>
    <cellStyle name="40% - Accent2 2" xfId="217"/>
    <cellStyle name="40% - Accent2 3" xfId="218"/>
    <cellStyle name="40% - Accent2 4" xfId="219"/>
    <cellStyle name="40% - Accent2 5" xfId="220"/>
    <cellStyle name="40% - Accent2 6" xfId="221"/>
    <cellStyle name="40% - Accent3 1" xfId="222"/>
    <cellStyle name="40% - Accent3 2" xfId="223"/>
    <cellStyle name="40% - Accent3 3" xfId="224"/>
    <cellStyle name="40% - Accent3 4" xfId="225"/>
    <cellStyle name="40% - Accent3 5" xfId="226"/>
    <cellStyle name="40% - Accent3 6" xfId="227"/>
    <cellStyle name="40% - Accent4 1" xfId="228"/>
    <cellStyle name="40% - Accent4 1 2" xfId="229"/>
    <cellStyle name="40% - Accent4 1 3" xfId="230"/>
    <cellStyle name="40% - Accent4 2" xfId="231"/>
    <cellStyle name="40% - Accent4 2 2" xfId="232"/>
    <cellStyle name="40% - Accent4 2 3" xfId="233"/>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5 1" xfId="246"/>
    <cellStyle name="40% - Accent5 1 2" xfId="247"/>
    <cellStyle name="40% - Accent5 1 3" xfId="248"/>
    <cellStyle name="40% - Accent5 2" xfId="249"/>
    <cellStyle name="40% - Accent5 2 2" xfId="250"/>
    <cellStyle name="40% - Accent5 2 3" xfId="251"/>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6 1" xfId="264"/>
    <cellStyle name="40% - Accent6 1 2" xfId="265"/>
    <cellStyle name="40% - Accent6 1 3" xfId="266"/>
    <cellStyle name="40% - Accent6 2" xfId="267"/>
    <cellStyle name="40% - Accent6 2 2" xfId="268"/>
    <cellStyle name="40% - Accent6 2 3" xfId="269"/>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60 % – Poudarek1 2" xfId="282"/>
    <cellStyle name="60 % – Poudarek1 2 2" xfId="283"/>
    <cellStyle name="60 % – Poudarek2 2" xfId="284"/>
    <cellStyle name="60 % – Poudarek2 2 2" xfId="285"/>
    <cellStyle name="60 % – Poudarek3 2" xfId="286"/>
    <cellStyle name="60 % – Poudarek3 2 2" xfId="287"/>
    <cellStyle name="60 % – Poudarek3 2 3" xfId="288"/>
    <cellStyle name="60 % – Poudarek4 2" xfId="289"/>
    <cellStyle name="60 % – Poudarek4 2 2" xfId="290"/>
    <cellStyle name="60 % – Poudarek4 2 3" xfId="291"/>
    <cellStyle name="60 % – Poudarek5 2" xfId="292"/>
    <cellStyle name="60 % – Poudarek5 2 2" xfId="293"/>
    <cellStyle name="60 % – Poudarek5 2 3" xfId="294"/>
    <cellStyle name="60 % – Poudarek6 2" xfId="295"/>
    <cellStyle name="60 % – Poudarek6 2 2" xfId="296"/>
    <cellStyle name="60 % – Poudarek6 2 3" xfId="297"/>
    <cellStyle name="60 % – Poudarek6 3" xfId="298"/>
    <cellStyle name="60 % – Poudarek6 3 2" xfId="299"/>
    <cellStyle name="60% - Accent1 1" xfId="300"/>
    <cellStyle name="60% - Accent1 1 2" xfId="301"/>
    <cellStyle name="60% - Accent1 1 3" xfId="302"/>
    <cellStyle name="60% - Accent1 2" xfId="303"/>
    <cellStyle name="60% - Accent1 2 2" xfId="304"/>
    <cellStyle name="60% - Accent1 2 3" xfId="305"/>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2 1" xfId="318"/>
    <cellStyle name="60% - Accent2 1 2" xfId="319"/>
    <cellStyle name="60% - Accent2 1 3" xfId="320"/>
    <cellStyle name="60% - Accent2 2" xfId="321"/>
    <cellStyle name="60% - Accent2 2 2" xfId="322"/>
    <cellStyle name="60% - Accent2 2 3" xfId="323"/>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3 1" xfId="336"/>
    <cellStyle name="60% - Accent3 1 2" xfId="337"/>
    <cellStyle name="60% - Accent3 1 3" xfId="338"/>
    <cellStyle name="60% - Accent3 2" xfId="339"/>
    <cellStyle name="60% - Accent3 2 2" xfId="340"/>
    <cellStyle name="60% - Accent3 2 3" xfId="341"/>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4 1" xfId="354"/>
    <cellStyle name="60% - Accent4 1 2" xfId="355"/>
    <cellStyle name="60% - Accent4 1 3" xfId="356"/>
    <cellStyle name="60% - Accent4 2" xfId="357"/>
    <cellStyle name="60% - Accent4 2 2" xfId="358"/>
    <cellStyle name="60% - Accent4 2 3" xfId="359"/>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5 1" xfId="372"/>
    <cellStyle name="60% - Accent5 1 2" xfId="373"/>
    <cellStyle name="60% - Accent5 1 3" xfId="374"/>
    <cellStyle name="60% - Accent5 2" xfId="375"/>
    <cellStyle name="60% - Accent5 2 2" xfId="376"/>
    <cellStyle name="60% - Accent5 2 3" xfId="377"/>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6 1" xfId="390"/>
    <cellStyle name="60% - Accent6 2" xfId="391"/>
    <cellStyle name="60% - Accent6 3" xfId="392"/>
    <cellStyle name="60% - Accent6 4" xfId="393"/>
    <cellStyle name="60% - Accent6 5" xfId="394"/>
    <cellStyle name="60% - Accent6 6" xfId="395"/>
    <cellStyle name="Accent1" xfId="396"/>
    <cellStyle name="Accent1 1" xfId="397"/>
    <cellStyle name="Accent1 1 2" xfId="398"/>
    <cellStyle name="Accent1 1 3" xfId="399"/>
    <cellStyle name="Accent1 2" xfId="400"/>
    <cellStyle name="Accent1 2 2" xfId="401"/>
    <cellStyle name="Accent1 2 3" xfId="402"/>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1" xfId="419"/>
    <cellStyle name="Accent2 1 2" xfId="420"/>
    <cellStyle name="Accent2 1 3" xfId="421"/>
    <cellStyle name="Accent2 2" xfId="422"/>
    <cellStyle name="Accent2 2 2" xfId="423"/>
    <cellStyle name="Accent2 2 3" xfId="424"/>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1" xfId="441"/>
    <cellStyle name="Accent3 1 2" xfId="442"/>
    <cellStyle name="Accent3 1 3" xfId="443"/>
    <cellStyle name="Accent3 2" xfId="444"/>
    <cellStyle name="Accent3 2 2" xfId="445"/>
    <cellStyle name="Accent3 2 3" xfId="446"/>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1" xfId="463"/>
    <cellStyle name="Accent4 1 2" xfId="464"/>
    <cellStyle name="Accent4 2" xfId="465"/>
    <cellStyle name="Accent4 2 2" xfId="466"/>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1" xfId="478"/>
    <cellStyle name="Accent5 1 2" xfId="479"/>
    <cellStyle name="Accent5 2" xfId="480"/>
    <cellStyle name="Accent5 2 2" xfId="481"/>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1" xfId="493"/>
    <cellStyle name="Accent6 1 2" xfId="494"/>
    <cellStyle name="Accent6 2" xfId="495"/>
    <cellStyle name="Accent6 2 2" xfId="496"/>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Bad" xfId="507"/>
    <cellStyle name="Bad 1" xfId="508"/>
    <cellStyle name="Bad 1 2" xfId="509"/>
    <cellStyle name="Bad 2" xfId="510"/>
    <cellStyle name="Bad 2 2" xfId="511"/>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Calculation" xfId="522"/>
    <cellStyle name="Calculation 1" xfId="523"/>
    <cellStyle name="Calculation 1 2" xfId="524"/>
    <cellStyle name="Calculation 2" xfId="525"/>
    <cellStyle name="Calculation 2 2" xfId="526"/>
    <cellStyle name="Calculation 3" xfId="527"/>
    <cellStyle name="Calculation 3 2" xfId="528"/>
    <cellStyle name="Calculation 4" xfId="529"/>
    <cellStyle name="Calculation 4 2" xfId="530"/>
    <cellStyle name="Calculation 5" xfId="531"/>
    <cellStyle name="Calculation 5 2" xfId="532"/>
    <cellStyle name="Calculation 6" xfId="533"/>
    <cellStyle name="Calculation 6 2" xfId="534"/>
    <cellStyle name="Calculation 7" xfId="535"/>
    <cellStyle name="Calculation 8" xfId="536"/>
    <cellStyle name="Check Cell" xfId="537"/>
    <cellStyle name="Check Cell 1" xfId="538"/>
    <cellStyle name="Check Cell 2" xfId="539"/>
    <cellStyle name="Check Cell 3" xfId="540"/>
    <cellStyle name="Check Cell 4" xfId="541"/>
    <cellStyle name="Check Cell 5" xfId="542"/>
    <cellStyle name="Check Cell 6" xfId="543"/>
    <cellStyle name="Check Cell 7" xfId="544"/>
    <cellStyle name="Comma 2" xfId="545"/>
    <cellStyle name="Comma 2 2" xfId="546"/>
    <cellStyle name="Comma 2 3" xfId="547"/>
    <cellStyle name="Comma 3" xfId="2612"/>
    <cellStyle name="Comma0" xfId="548"/>
    <cellStyle name="Comma0 2" xfId="549"/>
    <cellStyle name="Comma0 3" xfId="550"/>
    <cellStyle name="Currency 2" xfId="551"/>
    <cellStyle name="Currency 2 2" xfId="552"/>
    <cellStyle name="Currency 2 3" xfId="553"/>
    <cellStyle name="Currency 3" xfId="554"/>
    <cellStyle name="Dobro 2" xfId="555"/>
    <cellStyle name="Dobro 2 2" xfId="556"/>
    <cellStyle name="Element-delo" xfId="557"/>
    <cellStyle name="Element-delo 2" xfId="558"/>
    <cellStyle name="Element-delo 3" xfId="559"/>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5"/>
    <cellStyle name="Excel Built-in Normal 2" xfId="566"/>
    <cellStyle name="Excel Built-in Normal 2 2" xfId="567"/>
    <cellStyle name="Excel Built-in Normal 2 2 2" xfId="568"/>
    <cellStyle name="Excel Built-in Normal 2 3" xfId="569"/>
    <cellStyle name="Excel Built-in Normal 2 4" xfId="570"/>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3" xfId="582"/>
    <cellStyle name="Explanatory Text 4" xfId="583"/>
    <cellStyle name="Explanatory Text 5" xfId="584"/>
    <cellStyle name="Explanatory Text 6" xfId="585"/>
    <cellStyle name="Good 1" xfId="586"/>
    <cellStyle name="Good 1 2" xfId="587"/>
    <cellStyle name="Good 1 3" xfId="588"/>
    <cellStyle name="Good 2" xfId="589"/>
    <cellStyle name="Good 2 2" xfId="590"/>
    <cellStyle name="Good 2 3" xfId="591"/>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Heading" xfId="604"/>
    <cellStyle name="Heading 1" xfId="605"/>
    <cellStyle name="Heading 1 1" xfId="606"/>
    <cellStyle name="Heading 1 2" xfId="607"/>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3" xfId="632"/>
    <cellStyle name="Heading 4 4" xfId="633"/>
    <cellStyle name="Heading 4 5" xfId="634"/>
    <cellStyle name="Heading 4 6" xfId="635"/>
    <cellStyle name="Heading 4 7" xfId="636"/>
    <cellStyle name="Heading1" xfId="637"/>
    <cellStyle name="Hiperpovezava 2" xfId="638"/>
    <cellStyle name="Hiperpovezava 2 2" xfId="639"/>
    <cellStyle name="Hiperpovezava 2 3" xfId="2620"/>
    <cellStyle name="Hiperpovezava 3" xfId="640"/>
    <cellStyle name="Hiperpovezava 4" xfId="641"/>
    <cellStyle name="Hiperpovezava 5" xfId="642"/>
    <cellStyle name="Input" xfId="643"/>
    <cellStyle name="Input 1" xfId="644"/>
    <cellStyle name="Input 2" xfId="645"/>
    <cellStyle name="Input 3" xfId="646"/>
    <cellStyle name="Input 4" xfId="647"/>
    <cellStyle name="Input 5" xfId="648"/>
    <cellStyle name="Input 6" xfId="649"/>
    <cellStyle name="Input 7" xfId="650"/>
    <cellStyle name="Izhod 2" xfId="651"/>
    <cellStyle name="Izhod 2 2" xfId="652"/>
    <cellStyle name="Izhod 2 3" xfId="653"/>
    <cellStyle name="Linked Cell" xfId="654"/>
    <cellStyle name="Linked Cell 1" xfId="655"/>
    <cellStyle name="Linked Cell 2" xfId="656"/>
    <cellStyle name="Linked Cell 3" xfId="657"/>
    <cellStyle name="Linked Cell 4" xfId="658"/>
    <cellStyle name="Linked Cell 5" xfId="659"/>
    <cellStyle name="Linked Cell 6" xfId="660"/>
    <cellStyle name="Linked Cell 7" xfId="661"/>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10 2" xfId="691"/>
    <cellStyle name="Navadno 10 10 10 2 2" xfId="2628"/>
    <cellStyle name="Navadno 10 10 10 5" xfId="692"/>
    <cellStyle name="Navadno 10 2" xfId="693"/>
    <cellStyle name="Navadno 10 2 2" xfId="694"/>
    <cellStyle name="Navadno 10 2 2 2" xfId="695"/>
    <cellStyle name="Navadno 10 2 2 2 2" xfId="696"/>
    <cellStyle name="Navadno 10 2 2 3" xfId="697"/>
    <cellStyle name="Navadno 10 2 3" xfId="698"/>
    <cellStyle name="Navadno 10 2 3 2" xfId="699"/>
    <cellStyle name="Navadno 10 2 4" xfId="700"/>
    <cellStyle name="Navadno 10 2 5" xfId="701"/>
    <cellStyle name="Navadno 10 3" xfId="702"/>
    <cellStyle name="Navadno 10 3 2" xfId="703"/>
    <cellStyle name="Navadno 10 3 2 2" xfId="704"/>
    <cellStyle name="Navadno 10 3 2 2 2" xfId="705"/>
    <cellStyle name="Navadno 10 3 2 3" xfId="706"/>
    <cellStyle name="Navadno 10 3 3" xfId="707"/>
    <cellStyle name="Navadno 10 3 3 2" xfId="708"/>
    <cellStyle name="Navadno 10 3 4" xfId="709"/>
    <cellStyle name="Navadno 10 4" xfId="710"/>
    <cellStyle name="Navadno 10 4 2" xfId="711"/>
    <cellStyle name="Navadno 10 5" xfId="712"/>
    <cellStyle name="Navadno 10 6" xfId="713"/>
    <cellStyle name="Navadno 100 2" xfId="714"/>
    <cellStyle name="Navadno 102" xfId="715"/>
    <cellStyle name="Navadno 105 2" xfId="716"/>
    <cellStyle name="Navadno 106 2" xfId="717"/>
    <cellStyle name="Navadno 109 5" xfId="2627"/>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_SELNICA POPISI GOI ZBIR - FAZNO - z dopolnitvami marec 2013" xfId="770"/>
    <cellStyle name="Navadno 121 2" xfId="771"/>
    <cellStyle name="Navadno 13" xfId="772"/>
    <cellStyle name="Navadno 13 2" xfId="773"/>
    <cellStyle name="Navadno 13 2 2" xfId="774"/>
    <cellStyle name="Navadno 13 2 2 2" xfId="775"/>
    <cellStyle name="Navadno 13 2 2 2 2" xfId="776"/>
    <cellStyle name="Navadno 13 2 2 3" xfId="777"/>
    <cellStyle name="Navadno 13 2 3" xfId="778"/>
    <cellStyle name="Navadno 13 2 3 2" xfId="779"/>
    <cellStyle name="Navadno 13 2 4" xfId="780"/>
    <cellStyle name="Navadno 13 3" xfId="781"/>
    <cellStyle name="Navadno 13 3 2" xfId="782"/>
    <cellStyle name="Navadno 13 3 2 2" xfId="783"/>
    <cellStyle name="Navadno 13 3 2 2 2" xfId="784"/>
    <cellStyle name="Navadno 13 3 2 3" xfId="785"/>
    <cellStyle name="Navadno 13 3 3" xfId="786"/>
    <cellStyle name="Navadno 13 3 3 2" xfId="787"/>
    <cellStyle name="Navadno 13 3 4" xfId="788"/>
    <cellStyle name="Navadno 13 4" xfId="789"/>
    <cellStyle name="Navadno 14" xfId="790"/>
    <cellStyle name="Navadno 14 2" xfId="791"/>
    <cellStyle name="Navadno 14 2 2" xfId="792"/>
    <cellStyle name="Navadno 14 2 2 2" xfId="793"/>
    <cellStyle name="Navadno 14 2 2 2 2" xfId="794"/>
    <cellStyle name="Navadno 14 2 2 3" xfId="795"/>
    <cellStyle name="Navadno 14 2 3" xfId="796"/>
    <cellStyle name="Navadno 14 2 3 2" xfId="797"/>
    <cellStyle name="Navadno 14 2 4" xfId="798"/>
    <cellStyle name="Navadno 14 3" xfId="799"/>
    <cellStyle name="Navadno 14 3 2" xfId="800"/>
    <cellStyle name="Navadno 14 3 2 2" xfId="801"/>
    <cellStyle name="Navadno 14 3 2 2 2" xfId="802"/>
    <cellStyle name="Navadno 14 3 2 3" xfId="803"/>
    <cellStyle name="Navadno 14 3 3" xfId="804"/>
    <cellStyle name="Navadno 14 3 3 2" xfId="805"/>
    <cellStyle name="Navadno 14 3 4" xfId="806"/>
    <cellStyle name="Navadno 15" xfId="807"/>
    <cellStyle name="Navadno 15 2" xfId="808"/>
    <cellStyle name="Navadno 15 2 2" xfId="809"/>
    <cellStyle name="Navadno 15 2 2 2" xfId="810"/>
    <cellStyle name="Navadno 15 2 2 2 2" xfId="811"/>
    <cellStyle name="Navadno 15 2 2 3" xfId="812"/>
    <cellStyle name="Navadno 15 2 3" xfId="813"/>
    <cellStyle name="Navadno 15 2 3 2" xfId="814"/>
    <cellStyle name="Navadno 15 2 4" xfId="815"/>
    <cellStyle name="Navadno 15 3" xfId="816"/>
    <cellStyle name="Navadno 15 3 2" xfId="817"/>
    <cellStyle name="Navadno 15 3 2 2" xfId="818"/>
    <cellStyle name="Navadno 15 3 2 2 2" xfId="819"/>
    <cellStyle name="Navadno 15 3 2 3" xfId="820"/>
    <cellStyle name="Navadno 15 3 3" xfId="821"/>
    <cellStyle name="Navadno 15 3 3 2" xfId="822"/>
    <cellStyle name="Navadno 15 3 4" xfId="823"/>
    <cellStyle name="Navadno 15 4" xfId="824"/>
    <cellStyle name="Navadno 15 4 2" xfId="825"/>
    <cellStyle name="Navadno 16" xfId="826"/>
    <cellStyle name="Navadno 16 2" xfId="827"/>
    <cellStyle name="Navadno 16 2 2" xfId="828"/>
    <cellStyle name="Navadno 16 2 2 2" xfId="829"/>
    <cellStyle name="Navadno 16 2 2 2 2" xfId="830"/>
    <cellStyle name="Navadno 16 2 2 3" xfId="831"/>
    <cellStyle name="Navadno 16 2 3" xfId="832"/>
    <cellStyle name="Navadno 16 2 3 2" xfId="833"/>
    <cellStyle name="Navadno 16 2 4" xfId="834"/>
    <cellStyle name="Navadno 16 3" xfId="835"/>
    <cellStyle name="Navadno 16 3 2" xfId="836"/>
    <cellStyle name="Navadno 16 3 2 2" xfId="837"/>
    <cellStyle name="Navadno 16 3 2 2 2" xfId="838"/>
    <cellStyle name="Navadno 16 3 2 3" xfId="839"/>
    <cellStyle name="Navadno 16 3 3" xfId="840"/>
    <cellStyle name="Navadno 16 3 3 2" xfId="841"/>
    <cellStyle name="Navadno 16 3 4" xfId="842"/>
    <cellStyle name="Navadno 17" xfId="843"/>
    <cellStyle name="Navadno 17 2" xfId="844"/>
    <cellStyle name="Navadno 17 2 2" xfId="845"/>
    <cellStyle name="Navadno 17 2 2 2" xfId="846"/>
    <cellStyle name="Navadno 17 2 2 2 2" xfId="847"/>
    <cellStyle name="Navadno 17 2 2 3" xfId="848"/>
    <cellStyle name="Navadno 17 2 3" xfId="849"/>
    <cellStyle name="Navadno 17 2 3 2" xfId="850"/>
    <cellStyle name="Navadno 17 2 4" xfId="851"/>
    <cellStyle name="Navadno 17 3" xfId="852"/>
    <cellStyle name="Navadno 17 3 2" xfId="853"/>
    <cellStyle name="Navadno 17 3 2 2" xfId="854"/>
    <cellStyle name="Navadno 17 3 2 2 2" xfId="855"/>
    <cellStyle name="Navadno 17 3 2 3" xfId="856"/>
    <cellStyle name="Navadno 17 3 3" xfId="857"/>
    <cellStyle name="Navadno 17 3 3 2" xfId="858"/>
    <cellStyle name="Navadno 17 3 4" xfId="859"/>
    <cellStyle name="Navadno 18" xfId="860"/>
    <cellStyle name="Navadno 18 2" xfId="861"/>
    <cellStyle name="Navadno 18 2 2" xfId="862"/>
    <cellStyle name="Navadno 18 2 2 2" xfId="863"/>
    <cellStyle name="Navadno 18 2 2 2 2" xfId="864"/>
    <cellStyle name="Navadno 18 2 2 3" xfId="865"/>
    <cellStyle name="Navadno 18 2 3" xfId="866"/>
    <cellStyle name="Navadno 18 2 3 2" xfId="867"/>
    <cellStyle name="Navadno 18 2 4" xfId="868"/>
    <cellStyle name="Navadno 18 3" xfId="869"/>
    <cellStyle name="Navadno 18 3 2" xfId="870"/>
    <cellStyle name="Navadno 18 3 2 2" xfId="871"/>
    <cellStyle name="Navadno 18 3 2 2 2" xfId="872"/>
    <cellStyle name="Navadno 18 3 2 3" xfId="873"/>
    <cellStyle name="Navadno 18 3 3" xfId="874"/>
    <cellStyle name="Navadno 18 3 3 2" xfId="875"/>
    <cellStyle name="Navadno 18 3 4" xfId="876"/>
    <cellStyle name="Navadno 19" xfId="877"/>
    <cellStyle name="Navadno 19 2" xfId="878"/>
    <cellStyle name="Navadno 19 2 2" xfId="879"/>
    <cellStyle name="Navadno 19 2 2 2" xfId="880"/>
    <cellStyle name="Navadno 19 2 2 2 2" xfId="881"/>
    <cellStyle name="Navadno 19 2 2 3" xfId="882"/>
    <cellStyle name="Navadno 19 2 3" xfId="883"/>
    <cellStyle name="Navadno 19 2 3 2" xfId="884"/>
    <cellStyle name="Navadno 19 2 4" xfId="885"/>
    <cellStyle name="Navadno 19 3" xfId="886"/>
    <cellStyle name="Navadno 19 3 2" xfId="887"/>
    <cellStyle name="Navadno 19 3 2 2" xfId="888"/>
    <cellStyle name="Navadno 19 3 2 2 2" xfId="889"/>
    <cellStyle name="Navadno 19 3 2 3" xfId="890"/>
    <cellStyle name="Navadno 19 3 3" xfId="891"/>
    <cellStyle name="Navadno 19 3 3 2" xfId="892"/>
    <cellStyle name="Navadno 19 3 4" xfId="893"/>
    <cellStyle name="Navadno 2" xfId="894"/>
    <cellStyle name="Navadno 2 100" xfId="895"/>
    <cellStyle name="Navadno 2 2" xfId="896"/>
    <cellStyle name="Navadno 2 2 2" xfId="897"/>
    <cellStyle name="Navadno 2 2 2 2" xfId="898"/>
    <cellStyle name="Navadno 2 2 2 3" xfId="899"/>
    <cellStyle name="Navadno 2 2 3" xfId="900"/>
    <cellStyle name="Navadno 2 2 4" xfId="901"/>
    <cellStyle name="Navadno 2 3" xfId="902"/>
    <cellStyle name="Navadno 2 3 2" xfId="903"/>
    <cellStyle name="Navadno 2 3 2 2" xfId="904"/>
    <cellStyle name="Navadno 2 3 2 3" xfId="905"/>
    <cellStyle name="Navadno 2 3 3" xfId="906"/>
    <cellStyle name="Navadno 2 3 4" xfId="907"/>
    <cellStyle name="Navadno 2 3 9" xfId="2624"/>
    <cellStyle name="Navadno 2 4" xfId="908"/>
    <cellStyle name="Navadno 2 4 2" xfId="909"/>
    <cellStyle name="Navadno 2 5" xfId="910"/>
    <cellStyle name="Navadno 2 5 2" xfId="911"/>
    <cellStyle name="Navadno 2 5 3" xfId="912"/>
    <cellStyle name="Navadno 2 5 4" xfId="913"/>
    <cellStyle name="Navadno 2 50" xfId="2611"/>
    <cellStyle name="Navadno 2 6" xfId="914"/>
    <cellStyle name="Navadno 2 62" xfId="2613"/>
    <cellStyle name="Navadno 2 7" xfId="915"/>
    <cellStyle name="Navadno 2 8" xfId="916"/>
    <cellStyle name="Navadno 2 9" xfId="2619"/>
    <cellStyle name="Navadno 20" xfId="2614"/>
    <cellStyle name="Navadno 20 2" xfId="917"/>
    <cellStyle name="Navadno 20 2 2" xfId="918"/>
    <cellStyle name="Navadno 20 2 2 2" xfId="919"/>
    <cellStyle name="Navadno 20 2 2 2 2" xfId="920"/>
    <cellStyle name="Navadno 20 2 2 3" xfId="921"/>
    <cellStyle name="Navadno 20 2 3" xfId="922"/>
    <cellStyle name="Navadno 20 2 3 2" xfId="923"/>
    <cellStyle name="Navadno 20 2 4" xfId="924"/>
    <cellStyle name="Navadno 20 3" xfId="925"/>
    <cellStyle name="Navadno 20 3 2" xfId="926"/>
    <cellStyle name="Navadno 20 3 2 2" xfId="927"/>
    <cellStyle name="Navadno 20 3 2 2 2" xfId="928"/>
    <cellStyle name="Navadno 20 3 2 3" xfId="929"/>
    <cellStyle name="Navadno 20 3 3" xfId="930"/>
    <cellStyle name="Navadno 20 3 3 2" xfId="931"/>
    <cellStyle name="Navadno 20 3 4" xfId="932"/>
    <cellStyle name="Navadno 21" xfId="2616"/>
    <cellStyle name="Navadno 25 2" xfId="933"/>
    <cellStyle name="Navadno 25 2 2" xfId="934"/>
    <cellStyle name="Navadno 25 2 2 2" xfId="935"/>
    <cellStyle name="Navadno 25 2 2 2 2" xfId="936"/>
    <cellStyle name="Navadno 25 2 2 3" xfId="937"/>
    <cellStyle name="Navadno 25 2 3" xfId="938"/>
    <cellStyle name="Navadno 25 2 3 2" xfId="939"/>
    <cellStyle name="Navadno 25 2 4" xfId="940"/>
    <cellStyle name="Navadno 25 3" xfId="941"/>
    <cellStyle name="Navadno 25 3 2" xfId="942"/>
    <cellStyle name="Navadno 25 3 2 2" xfId="943"/>
    <cellStyle name="Navadno 25 3 2 2 2" xfId="944"/>
    <cellStyle name="Navadno 25 3 2 3" xfId="945"/>
    <cellStyle name="Navadno 25 3 3" xfId="946"/>
    <cellStyle name="Navadno 25 3 3 2" xfId="947"/>
    <cellStyle name="Navadno 25 3 4" xfId="948"/>
    <cellStyle name="Navadno 26" xfId="2636"/>
    <cellStyle name="Navadno 26 2" xfId="949"/>
    <cellStyle name="Navadno 26 2 2" xfId="950"/>
    <cellStyle name="Navadno 26 2 2 2" xfId="951"/>
    <cellStyle name="Navadno 26 2 2 2 2" xfId="952"/>
    <cellStyle name="Navadno 26 2 2 3" xfId="953"/>
    <cellStyle name="Navadno 26 2 3" xfId="954"/>
    <cellStyle name="Navadno 26 2 3 2" xfId="955"/>
    <cellStyle name="Navadno 26 2 4" xfId="956"/>
    <cellStyle name="Navadno 26 3" xfId="957"/>
    <cellStyle name="Navadno 26 3 2" xfId="958"/>
    <cellStyle name="Navadno 26 3 2 2" xfId="959"/>
    <cellStyle name="Navadno 26 3 2 2 2" xfId="960"/>
    <cellStyle name="Navadno 26 3 2 3" xfId="961"/>
    <cellStyle name="Navadno 26 3 3" xfId="962"/>
    <cellStyle name="Navadno 26 3 3 2" xfId="963"/>
    <cellStyle name="Navadno 26 3 4" xfId="964"/>
    <cellStyle name="Navadno 27 2" xfId="965"/>
    <cellStyle name="Navadno 27 2 2" xfId="966"/>
    <cellStyle name="Navadno 27 2 2 2" xfId="967"/>
    <cellStyle name="Navadno 27 2 2 2 2" xfId="968"/>
    <cellStyle name="Navadno 27 2 2 3" xfId="969"/>
    <cellStyle name="Navadno 27 2 3" xfId="970"/>
    <cellStyle name="Navadno 27 2 3 2" xfId="971"/>
    <cellStyle name="Navadno 27 2 4" xfId="972"/>
    <cellStyle name="Navadno 27 3" xfId="973"/>
    <cellStyle name="Navadno 27 3 2" xfId="974"/>
    <cellStyle name="Navadno 27 3 2 2" xfId="975"/>
    <cellStyle name="Navadno 27 3 2 2 2" xfId="976"/>
    <cellStyle name="Navadno 27 3 2 3" xfId="977"/>
    <cellStyle name="Navadno 27 3 3" xfId="978"/>
    <cellStyle name="Navadno 27 3 3 2" xfId="979"/>
    <cellStyle name="Navadno 27 3 4" xfId="980"/>
    <cellStyle name="Navadno 28" xfId="2635"/>
    <cellStyle name="Navadno 28 2" xfId="981"/>
    <cellStyle name="Navadno 28 2 2" xfId="982"/>
    <cellStyle name="Navadno 28 2 2 2" xfId="983"/>
    <cellStyle name="Navadno 28 2 2 2 2" xfId="984"/>
    <cellStyle name="Navadno 28 2 2 3" xfId="985"/>
    <cellStyle name="Navadno 28 2 3" xfId="986"/>
    <cellStyle name="Navadno 28 2 3 2" xfId="987"/>
    <cellStyle name="Navadno 28 2 4" xfId="988"/>
    <cellStyle name="Navadno 28 3" xfId="989"/>
    <cellStyle name="Navadno 28 3 2" xfId="990"/>
    <cellStyle name="Navadno 28 3 2 2" xfId="991"/>
    <cellStyle name="Navadno 28 3 2 2 2" xfId="992"/>
    <cellStyle name="Navadno 28 3 2 3" xfId="993"/>
    <cellStyle name="Navadno 28 3 3" xfId="994"/>
    <cellStyle name="Navadno 28 3 3 2" xfId="995"/>
    <cellStyle name="Navadno 28 3 4" xfId="996"/>
    <cellStyle name="Navadno 29" xfId="997"/>
    <cellStyle name="Navadno 29 2" xfId="998"/>
    <cellStyle name="Navadno 29 2 2" xfId="999"/>
    <cellStyle name="Navadno 29 2 2 2" xfId="1000"/>
    <cellStyle name="Navadno 29 2 2 2 2" xfId="1001"/>
    <cellStyle name="Navadno 29 2 2 3" xfId="1002"/>
    <cellStyle name="Navadno 29 2 3" xfId="1003"/>
    <cellStyle name="Navadno 29 2 3 2" xfId="1004"/>
    <cellStyle name="Navadno 29 2 4" xfId="1005"/>
    <cellStyle name="Navadno 29 3" xfId="1006"/>
    <cellStyle name="Navadno 29 3 2" xfId="1007"/>
    <cellStyle name="Navadno 29 3 2 2" xfId="1008"/>
    <cellStyle name="Navadno 29 3 2 2 2" xfId="1009"/>
    <cellStyle name="Navadno 29 3 2 3" xfId="1010"/>
    <cellStyle name="Navadno 29 3 3" xfId="1011"/>
    <cellStyle name="Navadno 29 3 3 2" xfId="1012"/>
    <cellStyle name="Navadno 29 3 4" xfId="1013"/>
    <cellStyle name="Navadno 29 4" xfId="1014"/>
    <cellStyle name="Navadno 29 4 2" xfId="1015"/>
    <cellStyle name="Navadno 29 4 2 2" xfId="1016"/>
    <cellStyle name="Navadno 29 4 3" xfId="1017"/>
    <cellStyle name="Navadno 29 5" xfId="1018"/>
    <cellStyle name="Navadno 29 5 2" xfId="1019"/>
    <cellStyle name="Navadno 29 5 2 2" xfId="1020"/>
    <cellStyle name="Navadno 29 5 3" xfId="1021"/>
    <cellStyle name="Navadno 29 6" xfId="1022"/>
    <cellStyle name="Navadno 29 6 2" xfId="1023"/>
    <cellStyle name="Navadno 29 7" xfId="1024"/>
    <cellStyle name="Navadno 29_SELNICA POPISI GOI ZBIR - FAZNO - z dopolnitvami marec 2013" xfId="1025"/>
    <cellStyle name="Navadno 3" xfId="1026"/>
    <cellStyle name="Navadno 3 10" xfId="1027"/>
    <cellStyle name="Navadno 3 10 2" xfId="1028"/>
    <cellStyle name="Navadno 3 11" xfId="1029"/>
    <cellStyle name="Navadno 3 11 18" xfId="1030"/>
    <cellStyle name="Navadno 3 111" xfId="1031"/>
    <cellStyle name="Navadno 3 12" xfId="1032"/>
    <cellStyle name="Navadno 3 2" xfId="1033"/>
    <cellStyle name="Navadno 3 2 2" xfId="1034"/>
    <cellStyle name="Navadno 3 2 2 2" xfId="1035"/>
    <cellStyle name="Navadno 3 2 2 3" xfId="1036"/>
    <cellStyle name="Navadno 3 2 3" xfId="1037"/>
    <cellStyle name="Navadno 3 2 4" xfId="1038"/>
    <cellStyle name="Navadno 3 2 5" xfId="1039"/>
    <cellStyle name="Navadno 3 3" xfId="1040"/>
    <cellStyle name="Navadno 3 3 2" xfId="1041"/>
    <cellStyle name="Navadno 3 3 3" xfId="1042"/>
    <cellStyle name="Navadno 3 4" xfId="1043"/>
    <cellStyle name="Navadno 3 4 2" xfId="1044"/>
    <cellStyle name="Navadno 3 4 3" xfId="1045"/>
    <cellStyle name="Navadno 3 5" xfId="1046"/>
    <cellStyle name="Navadno 3 5 2" xfId="1047"/>
    <cellStyle name="Navadno 3 5 3" xfId="1048"/>
    <cellStyle name="Navadno 3 6" xfId="1049"/>
    <cellStyle name="Navadno 3 6 2" xfId="1050"/>
    <cellStyle name="Navadno 3 6 3" xfId="1051"/>
    <cellStyle name="Navadno 3 7" xfId="1052"/>
    <cellStyle name="Navadno 3 7 2" xfId="1053"/>
    <cellStyle name="Navadno 3 7 3" xfId="1054"/>
    <cellStyle name="Navadno 3 8" xfId="1055"/>
    <cellStyle name="Navadno 3 8 2" xfId="1056"/>
    <cellStyle name="Navadno 3 8 3" xfId="1057"/>
    <cellStyle name="Navadno 3 9" xfId="1058"/>
    <cellStyle name="Navadno 3 9 2" xfId="1059"/>
    <cellStyle name="Navadno 3 9 3" xfId="1060"/>
    <cellStyle name="Navadno 30 2" xfId="1061"/>
    <cellStyle name="Navadno 30 2 2" xfId="1062"/>
    <cellStyle name="Navadno 30 2 2 2" xfId="1063"/>
    <cellStyle name="Navadno 30 2 2 2 2" xfId="1064"/>
    <cellStyle name="Navadno 30 2 2 3" xfId="1065"/>
    <cellStyle name="Navadno 30 2 3" xfId="1066"/>
    <cellStyle name="Navadno 30 2 3 2" xfId="1067"/>
    <cellStyle name="Navadno 30 2 4" xfId="1068"/>
    <cellStyle name="Navadno 30 3" xfId="1069"/>
    <cellStyle name="Navadno 30 3 2" xfId="1070"/>
    <cellStyle name="Navadno 30 3 2 2" xfId="1071"/>
    <cellStyle name="Navadno 30 3 2 2 2" xfId="1072"/>
    <cellStyle name="Navadno 30 3 2 3" xfId="1073"/>
    <cellStyle name="Navadno 30 3 3" xfId="1074"/>
    <cellStyle name="Navadno 30 3 3 2" xfId="1075"/>
    <cellStyle name="Navadno 30 3 4" xfId="1076"/>
    <cellStyle name="Navadno 31" xfId="1077"/>
    <cellStyle name="Navadno 31 2" xfId="1078"/>
    <cellStyle name="Navadno 31 2 2" xfId="1079"/>
    <cellStyle name="Navadno 31 2 2 2" xfId="1080"/>
    <cellStyle name="Navadno 31 2 2 2 2" xfId="1081"/>
    <cellStyle name="Navadno 31 2 2 3" xfId="1082"/>
    <cellStyle name="Navadno 31 2 3" xfId="1083"/>
    <cellStyle name="Navadno 31 2 3 2" xfId="1084"/>
    <cellStyle name="Navadno 31 2 4" xfId="1085"/>
    <cellStyle name="Navadno 31 3" xfId="1086"/>
    <cellStyle name="Navadno 31 3 2" xfId="1087"/>
    <cellStyle name="Navadno 31 3 2 2" xfId="1088"/>
    <cellStyle name="Navadno 31 3 2 2 2" xfId="1089"/>
    <cellStyle name="Navadno 31 3 2 3" xfId="1090"/>
    <cellStyle name="Navadno 31 3 3" xfId="1091"/>
    <cellStyle name="Navadno 31 3 3 2" xfId="1092"/>
    <cellStyle name="Navadno 31 3 4" xfId="1093"/>
    <cellStyle name="Navadno 31 4" xfId="1094"/>
    <cellStyle name="Navadno 31 4 2" xfId="1095"/>
    <cellStyle name="Navadno 31 4 2 2" xfId="1096"/>
    <cellStyle name="Navadno 31 4 3" xfId="1097"/>
    <cellStyle name="Navadno 31 5" xfId="1098"/>
    <cellStyle name="Navadno 31 5 2" xfId="1099"/>
    <cellStyle name="Navadno 31 5 2 2" xfId="1100"/>
    <cellStyle name="Navadno 31 5 3" xfId="1101"/>
    <cellStyle name="Navadno 31 6" xfId="1102"/>
    <cellStyle name="Navadno 31 6 2" xfId="1103"/>
    <cellStyle name="Navadno 31 7" xfId="1104"/>
    <cellStyle name="Navadno 31_SELNICA POPISI GOI ZBIR - FAZNO - z dopolnitvami marec 2013" xfId="1105"/>
    <cellStyle name="Navadno 32 2" xfId="1106"/>
    <cellStyle name="Navadno 32 2 2" xfId="1107"/>
    <cellStyle name="Navadno 32 2 2 2" xfId="1108"/>
    <cellStyle name="Navadno 32 2 2 2 2" xfId="1109"/>
    <cellStyle name="Navadno 32 2 2 3" xfId="1110"/>
    <cellStyle name="Navadno 32 2 3" xfId="1111"/>
    <cellStyle name="Navadno 32 2 3 2" xfId="1112"/>
    <cellStyle name="Navadno 32 2 4" xfId="1113"/>
    <cellStyle name="Navadno 32 3" xfId="1114"/>
    <cellStyle name="Navadno 32 3 2" xfId="1115"/>
    <cellStyle name="Navadno 32 3 2 2" xfId="1116"/>
    <cellStyle name="Navadno 32 3 2 2 2" xfId="1117"/>
    <cellStyle name="Navadno 32 3 2 3" xfId="1118"/>
    <cellStyle name="Navadno 32 3 3" xfId="1119"/>
    <cellStyle name="Navadno 32 3 3 2" xfId="1120"/>
    <cellStyle name="Navadno 32 3 4" xfId="1121"/>
    <cellStyle name="Navadno 34" xfId="1122"/>
    <cellStyle name="Navadno 34 2" xfId="1123"/>
    <cellStyle name="Navadno 34 2 2" xfId="1124"/>
    <cellStyle name="Navadno 34 2 3" xfId="1125"/>
    <cellStyle name="Navadno 34 3" xfId="1126"/>
    <cellStyle name="Navadno 34 3 2" xfId="1127"/>
    <cellStyle name="Navadno 34 3 3" xfId="1128"/>
    <cellStyle name="Navadno 34 4" xfId="1129"/>
    <cellStyle name="Navadno 34 5" xfId="1130"/>
    <cellStyle name="Navadno 35 2" xfId="1131"/>
    <cellStyle name="Navadno 35 2 2" xfId="1132"/>
    <cellStyle name="Navadno 35 2 3" xfId="1133"/>
    <cellStyle name="Navadno 35 3" xfId="1134"/>
    <cellStyle name="Navadno 35 3 2" xfId="1135"/>
    <cellStyle name="Navadno 35 3 3" xfId="1136"/>
    <cellStyle name="Navadno 36 2" xfId="1137"/>
    <cellStyle name="Navadno 36 2 2" xfId="1138"/>
    <cellStyle name="Navadno 36 2 3" xfId="1139"/>
    <cellStyle name="Navadno 36 3" xfId="1140"/>
    <cellStyle name="Navadno 36 3 2" xfId="1141"/>
    <cellStyle name="Navadno 36 3 3" xfId="1142"/>
    <cellStyle name="Navadno 37 2" xfId="1143"/>
    <cellStyle name="Navadno 37 2 2" xfId="1144"/>
    <cellStyle name="Navadno 37 2 3" xfId="1145"/>
    <cellStyle name="Navadno 37 3" xfId="1146"/>
    <cellStyle name="Navadno 37 3 2" xfId="1147"/>
    <cellStyle name="Navadno 37 3 3" xfId="1148"/>
    <cellStyle name="Navadno 38 2" xfId="1149"/>
    <cellStyle name="Navadno 38 2 2" xfId="1150"/>
    <cellStyle name="Navadno 38 2 3" xfId="1151"/>
    <cellStyle name="Navadno 38 3" xfId="1152"/>
    <cellStyle name="Navadno 38 3 2" xfId="1153"/>
    <cellStyle name="Navadno 38 3 3" xfId="1154"/>
    <cellStyle name="Navadno 39 2" xfId="1155"/>
    <cellStyle name="Navadno 39 2 2" xfId="1156"/>
    <cellStyle name="Navadno 39 2 3" xfId="1157"/>
    <cellStyle name="Navadno 39 3" xfId="1158"/>
    <cellStyle name="Navadno 39 3 2" xfId="1159"/>
    <cellStyle name="Navadno 39 3 3" xfId="1160"/>
    <cellStyle name="Navadno 4" xfId="1161"/>
    <cellStyle name="Navadno 4 10" xfId="1162"/>
    <cellStyle name="Navadno 4 11" xfId="1163"/>
    <cellStyle name="Navadno 4 12" xfId="1164"/>
    <cellStyle name="Navadno 4 2" xfId="1165"/>
    <cellStyle name="Navadno 4 2 2" xfId="1166"/>
    <cellStyle name="Navadno 4 2 3" xfId="1167"/>
    <cellStyle name="Navadno 4 2 4" xfId="1168"/>
    <cellStyle name="Navadno 4 2 5" xfId="1169"/>
    <cellStyle name="Navadno 4 3" xfId="1170"/>
    <cellStyle name="Navadno 4 3 2" xfId="1171"/>
    <cellStyle name="Navadno 4 3 3" xfId="1172"/>
    <cellStyle name="Navadno 4 4" xfId="1173"/>
    <cellStyle name="Navadno 4 4 2" xfId="1174"/>
    <cellStyle name="Navadno 4 4 3" xfId="1175"/>
    <cellStyle name="Navadno 4 5" xfId="1176"/>
    <cellStyle name="Navadno 4 5 2" xfId="1177"/>
    <cellStyle name="Navadno 4 5 3" xfId="1178"/>
    <cellStyle name="Navadno 4 6" xfId="1179"/>
    <cellStyle name="Navadno 4 6 2" xfId="1180"/>
    <cellStyle name="Navadno 4 6 3" xfId="1181"/>
    <cellStyle name="Navadno 4 7" xfId="1182"/>
    <cellStyle name="Navadno 4 7 2" xfId="1183"/>
    <cellStyle name="Navadno 4 7 3" xfId="1184"/>
    <cellStyle name="Navadno 4 8" xfId="1185"/>
    <cellStyle name="Navadno 4 8 2" xfId="1186"/>
    <cellStyle name="Navadno 4 8 3" xfId="1187"/>
    <cellStyle name="Navadno 4 9" xfId="1188"/>
    <cellStyle name="Navadno 4_SELNICA POPISI GOI ZBIR - FAZNO - z dopolnitvami marec 2013" xfId="1189"/>
    <cellStyle name="Navadno 40 2" xfId="1190"/>
    <cellStyle name="Navadno 40 2 2" xfId="1191"/>
    <cellStyle name="Navadno 40 2 3" xfId="1192"/>
    <cellStyle name="Navadno 40 3" xfId="1193"/>
    <cellStyle name="Navadno 40 3 2" xfId="1194"/>
    <cellStyle name="Navadno 40 3 3" xfId="1195"/>
    <cellStyle name="Navadno 41" xfId="1196"/>
    <cellStyle name="Navadno 41 2" xfId="1197"/>
    <cellStyle name="Navadno 41 2 2" xfId="1198"/>
    <cellStyle name="Navadno 41 2 3" xfId="1199"/>
    <cellStyle name="Navadno 41 3" xfId="1200"/>
    <cellStyle name="Navadno 41 3 2" xfId="1201"/>
    <cellStyle name="Navadno 41 3 3" xfId="1202"/>
    <cellStyle name="Navadno 41 4" xfId="1203"/>
    <cellStyle name="Navadno 41 5" xfId="1204"/>
    <cellStyle name="Navadno 42" xfId="1205"/>
    <cellStyle name="Navadno 42 2" xfId="1206"/>
    <cellStyle name="Navadno 42 3" xfId="1207"/>
    <cellStyle name="Navadno 47 10" xfId="2629"/>
    <cellStyle name="Navadno 49" xfId="2609"/>
    <cellStyle name="Navadno 49 10" xfId="1208"/>
    <cellStyle name="Navadno 5" xfId="1209"/>
    <cellStyle name="Navadno 5 2" xfId="1210"/>
    <cellStyle name="Navadno 5 3" xfId="1211"/>
    <cellStyle name="Navadno 5 3 2" xfId="1212"/>
    <cellStyle name="Navadno 5 3 3" xfId="1213"/>
    <cellStyle name="Navadno 5 4" xfId="1214"/>
    <cellStyle name="Navadno 5 4 2" xfId="1215"/>
    <cellStyle name="Navadno 5 4 3" xfId="1216"/>
    <cellStyle name="Navadno 5 5" xfId="1217"/>
    <cellStyle name="Navadno 5 6" xfId="1218"/>
    <cellStyle name="Navadno 5 7" xfId="1219"/>
    <cellStyle name="Navadno 5 8" xfId="1220"/>
    <cellStyle name="Navadno 50 23" xfId="2630"/>
    <cellStyle name="Navadno 52" xfId="2610"/>
    <cellStyle name="Navadno 54 2" xfId="2632"/>
    <cellStyle name="Navadno 55" xfId="2633"/>
    <cellStyle name="Navadno 56" xfId="2634"/>
    <cellStyle name="Navadno 6" xfId="1221"/>
    <cellStyle name="Navadno 6 116" xfId="2625"/>
    <cellStyle name="Navadno 6 2" xfId="1222"/>
    <cellStyle name="Navadno 6 3" xfId="1223"/>
    <cellStyle name="Navadno 6 4" xfId="1224"/>
    <cellStyle name="Navadno 6 5" xfId="1225"/>
    <cellStyle name="Navadno 6 6" xfId="1226"/>
    <cellStyle name="Navadno 6 7" xfId="1227"/>
    <cellStyle name="Navadno 60 18" xfId="2631"/>
    <cellStyle name="Navadno 65 12" xfId="1228"/>
    <cellStyle name="Navadno 7" xfId="1229"/>
    <cellStyle name="Navadno 7 2" xfId="1230"/>
    <cellStyle name="Navadno 7 3" xfId="1231"/>
    <cellStyle name="Navadno 7 3 2" xfId="1232"/>
    <cellStyle name="Navadno 7 4" xfId="1233"/>
    <cellStyle name="Navadno 7 4 2" xfId="1234"/>
    <cellStyle name="Navadno 7 4 3" xfId="1235"/>
    <cellStyle name="Navadno 73" xfId="1236"/>
    <cellStyle name="Navadno 76" xfId="2623"/>
    <cellStyle name="Navadno 8" xfId="1237"/>
    <cellStyle name="Navadno 8 2" xfId="1238"/>
    <cellStyle name="Navadno 8 2 2" xfId="1239"/>
    <cellStyle name="Navadno 8 2 3" xfId="1240"/>
    <cellStyle name="Navadno 8 3" xfId="1241"/>
    <cellStyle name="Navadno 9" xfId="1242"/>
    <cellStyle name="Navadno 9 2" xfId="1243"/>
    <cellStyle name="Navadno 9 2 2" xfId="1244"/>
    <cellStyle name="Navadno 9 2 2 2" xfId="1245"/>
    <cellStyle name="Navadno 9 2 2 2 2" xfId="1246"/>
    <cellStyle name="Navadno 9 2 2 3" xfId="1247"/>
    <cellStyle name="Navadno 9 2 3" xfId="1248"/>
    <cellStyle name="Navadno 9 2 3 2" xfId="1249"/>
    <cellStyle name="Navadno 9 2 4" xfId="1250"/>
    <cellStyle name="Navadno 9 3" xfId="1251"/>
    <cellStyle name="Navadno 9 3 2" xfId="1252"/>
    <cellStyle name="Navadno 9 3 2 2" xfId="1253"/>
    <cellStyle name="Navadno 9 3 2 2 2" xfId="1254"/>
    <cellStyle name="Navadno 9 3 2 3" xfId="1255"/>
    <cellStyle name="Navadno 9 3 3" xfId="1256"/>
    <cellStyle name="Navadno 9 3 3 2" xfId="1257"/>
    <cellStyle name="Navadno 9 3 4" xfId="1258"/>
    <cellStyle name="Navadno 9 4" xfId="1259"/>
    <cellStyle name="Navadno 9 4 2" xfId="1260"/>
    <cellStyle name="Navadno 9 4 2 2" xfId="1261"/>
    <cellStyle name="Navadno 9 4 3" xfId="1262"/>
    <cellStyle name="Navadno 9 5" xfId="1263"/>
    <cellStyle name="Navadno 9 5 2" xfId="1264"/>
    <cellStyle name="Navadno 9 5 2 2" xfId="1265"/>
    <cellStyle name="Navadno 9 5 3" xfId="1266"/>
    <cellStyle name="Navadno 9 6" xfId="1267"/>
    <cellStyle name="Navadno 9 6 2" xfId="1268"/>
    <cellStyle name="Navadno 9 7" xfId="1269"/>
    <cellStyle name="Navadno 9_SELNICA POPISI GOI ZBIR - FAZNO - z dopolnitvami marec 2013" xfId="1270"/>
    <cellStyle name="Navadno 92" xfId="1271"/>
    <cellStyle name="Navadno 92 2" xfId="2626"/>
    <cellStyle name="Navadno 94" xfId="1272"/>
    <cellStyle name="Navadno 94 2" xfId="1273"/>
    <cellStyle name="Navadno 95" xfId="1274"/>
    <cellStyle name="Navadno 95 2" xfId="1275"/>
    <cellStyle name="Navadno 96 3" xfId="1276"/>
    <cellStyle name="Navadno 99 3 3" xfId="1277"/>
    <cellStyle name="Navadno_Fin-črn" xfId="1278"/>
    <cellStyle name="Navadno_KALAMAR-PSO GREGORČIČEVA MS-16.11.04 3 2" xfId="1279"/>
    <cellStyle name="Neutral" xfId="1280"/>
    <cellStyle name="Neutral 1" xfId="1281"/>
    <cellStyle name="Neutral 2" xfId="1282"/>
    <cellStyle name="Neutral 3" xfId="1283"/>
    <cellStyle name="Neutral 4" xfId="1284"/>
    <cellStyle name="Neutral 5" xfId="1285"/>
    <cellStyle name="Neutral 6" xfId="1286"/>
    <cellStyle name="Neutral 7" xfId="1287"/>
    <cellStyle name="Nevtralno 2" xfId="1288"/>
    <cellStyle name="Nevtralno 2 2" xfId="1289"/>
    <cellStyle name="Nevtralno 3" xfId="1290"/>
    <cellStyle name="Nevtralno 3 2" xfId="1291"/>
    <cellStyle name="Normal 11" xfId="1292"/>
    <cellStyle name="Normal 11 2" xfId="1293"/>
    <cellStyle name="Normal 11 3" xfId="1294"/>
    <cellStyle name="Normal 2" xfId="1295"/>
    <cellStyle name="Normal 2 2" xfId="1296"/>
    <cellStyle name="Normal 2 2 2" xfId="1297"/>
    <cellStyle name="Normal 2 2 3" xfId="1298"/>
    <cellStyle name="Normal 3" xfId="1299"/>
    <cellStyle name="Normal 3 2" xfId="1300"/>
    <cellStyle name="Normal 3 2 2" xfId="1301"/>
    <cellStyle name="Normal 3 3" xfId="1302"/>
    <cellStyle name="Normal 3 4" xfId="1303"/>
    <cellStyle name="Normal 4" xfId="1304"/>
    <cellStyle name="Normal 4 2" xfId="1305"/>
    <cellStyle name="Normal 4 3" xfId="1306"/>
    <cellStyle name="Normal 4 3 2" xfId="1307"/>
    <cellStyle name="Normal 4 4" xfId="1308"/>
    <cellStyle name="Normal 48" xfId="1309"/>
    <cellStyle name="Normal 49" xfId="1310"/>
    <cellStyle name="Normal 5" xfId="1311"/>
    <cellStyle name="Normal 50" xfId="1312"/>
    <cellStyle name="Normal 51" xfId="1313"/>
    <cellStyle name="Normal 52" xfId="1314"/>
    <cellStyle name="Normal 54" xfId="1315"/>
    <cellStyle name="Normal 55" xfId="1316"/>
    <cellStyle name="Normal 56" xfId="1317"/>
    <cellStyle name="Normal 6" xfId="1318"/>
    <cellStyle name="Normal 6 2" xfId="1319"/>
    <cellStyle name="Normal_02 Popis Vodovod+Kanalizacija" xfId="1320"/>
    <cellStyle name="Note" xfId="1321"/>
    <cellStyle name="Note 1" xfId="1322"/>
    <cellStyle name="Note 1 2" xfId="1323"/>
    <cellStyle name="Note 1 3" xfId="1324"/>
    <cellStyle name="Note 2" xfId="1325"/>
    <cellStyle name="Note 2 2" xfId="1326"/>
    <cellStyle name="Note 2 3" xfId="1327"/>
    <cellStyle name="Note 3" xfId="1328"/>
    <cellStyle name="Note 3 2" xfId="1329"/>
    <cellStyle name="Note 3 3" xfId="1330"/>
    <cellStyle name="Note 4" xfId="1331"/>
    <cellStyle name="Note 4 2" xfId="1332"/>
    <cellStyle name="Note 4 3" xfId="1333"/>
    <cellStyle name="Note 5" xfId="1334"/>
    <cellStyle name="Note 5 2" xfId="1335"/>
    <cellStyle name="Note 5 3" xfId="1336"/>
    <cellStyle name="Note 6" xfId="1337"/>
    <cellStyle name="Note 6 2" xfId="1338"/>
    <cellStyle name="Note 6 3" xfId="1339"/>
    <cellStyle name="Note 7" xfId="1340"/>
    <cellStyle name="Note 8" xfId="1341"/>
    <cellStyle name="Note 9" xfId="1342"/>
    <cellStyle name="Odstotek 2" xfId="1343"/>
    <cellStyle name="Odstotek 2 2" xfId="1344"/>
    <cellStyle name="Odstotek 2 3" xfId="1345"/>
    <cellStyle name="Odstotek 2 4" xfId="1346"/>
    <cellStyle name="Odstotek 3" xfId="1347"/>
    <cellStyle name="Opomba 2" xfId="1348"/>
    <cellStyle name="Opomba 2 2" xfId="1349"/>
    <cellStyle name="Opomba 2 3" xfId="2621"/>
    <cellStyle name="Opomba 3" xfId="1350"/>
    <cellStyle name="Opomba 3 2" xfId="1351"/>
    <cellStyle name="Opomba 3 3" xfId="1352"/>
    <cellStyle name="Opomba 4" xfId="2617"/>
    <cellStyle name="Opozorilo 2" xfId="1353"/>
    <cellStyle name="Output 1" xfId="1354"/>
    <cellStyle name="Output 1 2" xfId="1355"/>
    <cellStyle name="Output 2" xfId="1356"/>
    <cellStyle name="Output 2 2" xfId="1357"/>
    <cellStyle name="Output 3" xfId="1358"/>
    <cellStyle name="Output 3 2" xfId="1359"/>
    <cellStyle name="Output 4" xfId="1360"/>
    <cellStyle name="Output 4 2" xfId="1361"/>
    <cellStyle name="Output 5" xfId="1362"/>
    <cellStyle name="Output 5 2" xfId="1363"/>
    <cellStyle name="Output 6" xfId="1364"/>
    <cellStyle name="Output 6 2" xfId="1365"/>
    <cellStyle name="Pojasnjevalno besedilo 2" xfId="1366"/>
    <cellStyle name="Popis Evo" xfId="1367"/>
    <cellStyle name="Popis Evo 2" xfId="1368"/>
    <cellStyle name="Poudarek1 2" xfId="1369"/>
    <cellStyle name="Poudarek1 2 2" xfId="1370"/>
    <cellStyle name="Poudarek1 2 3" xfId="1371"/>
    <cellStyle name="Poudarek1 3" xfId="1372"/>
    <cellStyle name="Poudarek1 3 2" xfId="1373"/>
    <cellStyle name="Poudarek1 3 3" xfId="1374"/>
    <cellStyle name="Poudarek2 2" xfId="1375"/>
    <cellStyle name="Poudarek2 2 2" xfId="1376"/>
    <cellStyle name="Poudarek2 2 3" xfId="1377"/>
    <cellStyle name="Poudarek2 3" xfId="1378"/>
    <cellStyle name="Poudarek2 3 2" xfId="1379"/>
    <cellStyle name="Poudarek3 2" xfId="1380"/>
    <cellStyle name="Poudarek3 2 2" xfId="1381"/>
    <cellStyle name="Poudarek3 2 3" xfId="1382"/>
    <cellStyle name="Poudarek3 3" xfId="1383"/>
    <cellStyle name="Poudarek3 3 2" xfId="1384"/>
    <cellStyle name="Poudarek3 3 3" xfId="1385"/>
    <cellStyle name="Poudarek4 2" xfId="1386"/>
    <cellStyle name="Poudarek4 2 2" xfId="1387"/>
    <cellStyle name="Poudarek4 2 3" xfId="1388"/>
    <cellStyle name="Poudarek5 2" xfId="1389"/>
    <cellStyle name="Poudarek5 2 2" xfId="1390"/>
    <cellStyle name="Poudarek5 2 3" xfId="1391"/>
    <cellStyle name="Poudarek6 2" xfId="1392"/>
    <cellStyle name="Poudarek6 2 2" xfId="1393"/>
    <cellStyle name="Poudarek6 2 3" xfId="1394"/>
    <cellStyle name="Poudarek6 3" xfId="1395"/>
    <cellStyle name="Poudarek6 3 2" xfId="1396"/>
    <cellStyle name="Poudarek6 3 3" xfId="1397"/>
    <cellStyle name="Povezana celica 2" xfId="1398"/>
    <cellStyle name="Povezana celica 3" xfId="1399"/>
    <cellStyle name="Preveri celico 2" xfId="1400"/>
    <cellStyle name="Preveri celico 2 2" xfId="1401"/>
    <cellStyle name="PRVA VRSTA Element delo 2" xfId="1402"/>
    <cellStyle name="PRVA VRSTA Element delo 2 2" xfId="1403"/>
    <cellStyle name="PRVA VRSTA Element delo 2 3" xfId="1404"/>
    <cellStyle name="PRVA VRSTA Element delo_Kolektor Koling_Unichem Logatec_požar,plin_331" xfId="1405"/>
    <cellStyle name="Računanje 2" xfId="1406"/>
    <cellStyle name="Računanje 2 2" xfId="1407"/>
    <cellStyle name="Računanje 2 3" xfId="1408"/>
    <cellStyle name="Računanje 3" xfId="1409"/>
    <cellStyle name="Računanje 3 2" xfId="1410"/>
    <cellStyle name="Računanje 3 3" xfId="1411"/>
    <cellStyle name="Result" xfId="1412"/>
    <cellStyle name="Result2" xfId="1413"/>
    <cellStyle name="S21" xfId="1414"/>
    <cellStyle name="S3" xfId="1415"/>
    <cellStyle name="S3 3" xfId="1416"/>
    <cellStyle name="Skupaj" xfId="1417"/>
    <cellStyle name="Skupaj 1" xfId="1418"/>
    <cellStyle name="Skupaj 2" xfId="1419"/>
    <cellStyle name="Skupaj 3" xfId="1420"/>
    <cellStyle name="Skupaj 4" xfId="1421"/>
    <cellStyle name="Skupaj 5" xfId="1422"/>
    <cellStyle name="Skupaj 6" xfId="1423"/>
    <cellStyle name="Slabo 2" xfId="1424"/>
    <cellStyle name="Slabo 2 2" xfId="1425"/>
    <cellStyle name="Slabo 2 3" xfId="1426"/>
    <cellStyle name="Slabo 3" xfId="1427"/>
    <cellStyle name="Slabo 3 2" xfId="1428"/>
    <cellStyle name="Slabo 3 3" xfId="1429"/>
    <cellStyle name="Slog 1" xfId="1430"/>
    <cellStyle name="Slog 1 2" xfId="1431"/>
    <cellStyle name="Slog 1 3" xfId="1432"/>
    <cellStyle name="Slog 1 4" xfId="1433"/>
    <cellStyle name="Stara postavka" xfId="1434"/>
    <cellStyle name="Style 1" xfId="1435"/>
    <cellStyle name="TableStyleLight1" xfId="1436"/>
    <cellStyle name="TableStyleLight1 2" xfId="1437"/>
    <cellStyle name="TableStyleLight1 3" xfId="2618"/>
    <cellStyle name="Title 1" xfId="1438"/>
    <cellStyle name="Title 2" xfId="1439"/>
    <cellStyle name="Title 3" xfId="1440"/>
    <cellStyle name="Title 4" xfId="1441"/>
    <cellStyle name="Title 5" xfId="1442"/>
    <cellStyle name="Title 6" xfId="1443"/>
    <cellStyle name="Total" xfId="1444"/>
    <cellStyle name="Total 1" xfId="1445"/>
    <cellStyle name="Total 2" xfId="1446"/>
    <cellStyle name="Total 3" xfId="1447"/>
    <cellStyle name="Total 4" xfId="1448"/>
    <cellStyle name="Total 5" xfId="1449"/>
    <cellStyle name="Total 6" xfId="1450"/>
    <cellStyle name="Total 7" xfId="1451"/>
    <cellStyle name="Valuta 10" xfId="1452"/>
    <cellStyle name="Valuta 10 2" xfId="1453"/>
    <cellStyle name="Valuta 10 2 2" xfId="1454"/>
    <cellStyle name="Valuta 10 2 3" xfId="1455"/>
    <cellStyle name="Valuta 10 2 4" xfId="1456"/>
    <cellStyle name="Valuta 10 3" xfId="1457"/>
    <cellStyle name="Valuta 10 3 2" xfId="1458"/>
    <cellStyle name="Valuta 10 3 3" xfId="1459"/>
    <cellStyle name="Valuta 10 3 4" xfId="1460"/>
    <cellStyle name="Valuta 10 4" xfId="1461"/>
    <cellStyle name="Valuta 10 5" xfId="1462"/>
    <cellStyle name="Valuta 10 6" xfId="1463"/>
    <cellStyle name="Valuta 11 2" xfId="1464"/>
    <cellStyle name="Valuta 11 2 2" xfId="1465"/>
    <cellStyle name="Valuta 11 2 3" xfId="1466"/>
    <cellStyle name="Valuta 11 2 4" xfId="1467"/>
    <cellStyle name="Valuta 11 3" xfId="1468"/>
    <cellStyle name="Valuta 11 3 2" xfId="1469"/>
    <cellStyle name="Valuta 11 3 3" xfId="1470"/>
    <cellStyle name="Valuta 11 3 4" xfId="1471"/>
    <cellStyle name="Valuta 12 2" xfId="1472"/>
    <cellStyle name="Valuta 12 2 2" xfId="1473"/>
    <cellStyle name="Valuta 12 2 3" xfId="1474"/>
    <cellStyle name="Valuta 12 2 4" xfId="1475"/>
    <cellStyle name="Valuta 12 3" xfId="1476"/>
    <cellStyle name="Valuta 12 3 2" xfId="1477"/>
    <cellStyle name="Valuta 12 3 3" xfId="1478"/>
    <cellStyle name="Valuta 12 3 4" xfId="1479"/>
    <cellStyle name="Valuta 13 2" xfId="1480"/>
    <cellStyle name="Valuta 13 2 2" xfId="1481"/>
    <cellStyle name="Valuta 13 2 3" xfId="1482"/>
    <cellStyle name="Valuta 13 2 4" xfId="1483"/>
    <cellStyle name="Valuta 13 3" xfId="1484"/>
    <cellStyle name="Valuta 13 3 2" xfId="1485"/>
    <cellStyle name="Valuta 13 3 3" xfId="1486"/>
    <cellStyle name="Valuta 13 3 4" xfId="1487"/>
    <cellStyle name="Valuta 15" xfId="1488"/>
    <cellStyle name="Valuta 15 2" xfId="1489"/>
    <cellStyle name="Valuta 15 2 2" xfId="1490"/>
    <cellStyle name="Valuta 15 3" xfId="1491"/>
    <cellStyle name="Valuta 15 4" xfId="1492"/>
    <cellStyle name="Valuta 15_ogr hl" xfId="1493"/>
    <cellStyle name="Valuta 19" xfId="1494"/>
    <cellStyle name="Valuta 19 2" xfId="1495"/>
    <cellStyle name="Valuta 19 3" xfId="1496"/>
    <cellStyle name="Valuta 19 4" xfId="1497"/>
    <cellStyle name="Valuta 2" xfId="1498"/>
    <cellStyle name="Valuta 2 1" xfId="1499"/>
    <cellStyle name="Valuta 2 2" xfId="1500"/>
    <cellStyle name="Valuta 2 2 2" xfId="1501"/>
    <cellStyle name="Valuta 2 2 2 2" xfId="1502"/>
    <cellStyle name="Valuta 2 2 2 3" xfId="1503"/>
    <cellStyle name="Valuta 2 2 3" xfId="1504"/>
    <cellStyle name="Valuta 2 2 4" xfId="1505"/>
    <cellStyle name="Valuta 2 2 5" xfId="1506"/>
    <cellStyle name="Valuta 2 3" xfId="1507"/>
    <cellStyle name="Valuta 2 3 2" xfId="1508"/>
    <cellStyle name="Valuta 2 3 3" xfId="1509"/>
    <cellStyle name="Valuta 2 3 4" xfId="1510"/>
    <cellStyle name="Valuta 2 3 5" xfId="1511"/>
    <cellStyle name="Valuta 2 4" xfId="1512"/>
    <cellStyle name="Valuta 2 5" xfId="1513"/>
    <cellStyle name="Valuta 2 6" xfId="1514"/>
    <cellStyle name="Valuta 2 7" xfId="1515"/>
    <cellStyle name="Valuta 2 7 2" xfId="1516"/>
    <cellStyle name="Valuta 2 7 3" xfId="1517"/>
    <cellStyle name="Valuta 2 8" xfId="1518"/>
    <cellStyle name="Valuta 2 9" xfId="1519"/>
    <cellStyle name="Valuta 3" xfId="1520"/>
    <cellStyle name="Valuta 3 2" xfId="1521"/>
    <cellStyle name="Valuta 3 2 2" xfId="1522"/>
    <cellStyle name="Valuta 3 2 3" xfId="1523"/>
    <cellStyle name="Valuta 3 2 4" xfId="1524"/>
    <cellStyle name="Valuta 3 3" xfId="1525"/>
    <cellStyle name="Valuta 3 3 2" xfId="1526"/>
    <cellStyle name="Valuta 3 3 3" xfId="1527"/>
    <cellStyle name="Valuta 3 3 4" xfId="1528"/>
    <cellStyle name="Valuta 3 4" xfId="1529"/>
    <cellStyle name="Valuta 3 4 2" xfId="1530"/>
    <cellStyle name="Valuta 3 4 3" xfId="1531"/>
    <cellStyle name="Valuta 3 4 4" xfId="1532"/>
    <cellStyle name="Valuta 3 5" xfId="1533"/>
    <cellStyle name="Valuta 3 5 2" xfId="1534"/>
    <cellStyle name="Valuta 3 5 3" xfId="1535"/>
    <cellStyle name="Valuta 3 5 4" xfId="1536"/>
    <cellStyle name="Valuta 3 6" xfId="1537"/>
    <cellStyle name="Valuta 3 6 2" xfId="1538"/>
    <cellStyle name="Valuta 3 6 3" xfId="1539"/>
    <cellStyle name="Valuta 3 6 4" xfId="1540"/>
    <cellStyle name="Valuta 3 7" xfId="1541"/>
    <cellStyle name="Valuta 3 7 2" xfId="1542"/>
    <cellStyle name="Valuta 3 7 3" xfId="1543"/>
    <cellStyle name="Valuta 3 7 4" xfId="1544"/>
    <cellStyle name="Valuta 3 8" xfId="1545"/>
    <cellStyle name="Valuta 3 8 2" xfId="1546"/>
    <cellStyle name="Valuta 3 8 3" xfId="1547"/>
    <cellStyle name="Valuta 3 8 4" xfId="1548"/>
    <cellStyle name="Vejica [0] 2" xfId="1549"/>
    <cellStyle name="Vejica [0] 2 2" xfId="1550"/>
    <cellStyle name="Vejica [0] 2 3" xfId="1551"/>
    <cellStyle name="Vejica [0] 2 4" xfId="1552"/>
    <cellStyle name="Vejica [0] 2 5" xfId="1553"/>
    <cellStyle name="Vejica [0] 3" xfId="2622"/>
    <cellStyle name="Vejica 10" xfId="1554"/>
    <cellStyle name="Vejica 10 2" xfId="1555"/>
    <cellStyle name="Vejica 10 2 2" xfId="1556"/>
    <cellStyle name="Vejica 10 2 3" xfId="1557"/>
    <cellStyle name="Vejica 10 2 4" xfId="1558"/>
    <cellStyle name="Vejica 10 3" xfId="1559"/>
    <cellStyle name="Vejica 10 3 2" xfId="1560"/>
    <cellStyle name="Vejica 10 3 3" xfId="1561"/>
    <cellStyle name="Vejica 10 3 4" xfId="1562"/>
    <cellStyle name="Vejica 10 4" xfId="1563"/>
    <cellStyle name="Vejica 10 5" xfId="1564"/>
    <cellStyle name="Vejica 10 6" xfId="1565"/>
    <cellStyle name="Vejica 11" xfId="1566"/>
    <cellStyle name="Vejica 11 2" xfId="1567"/>
    <cellStyle name="Vejica 11 2 2" xfId="1568"/>
    <cellStyle name="Vejica 11 2 3" xfId="1569"/>
    <cellStyle name="Vejica 11 2 4" xfId="1570"/>
    <cellStyle name="Vejica 11 3" xfId="1571"/>
    <cellStyle name="Vejica 11 3 2" xfId="1572"/>
    <cellStyle name="Vejica 11 3 3" xfId="1573"/>
    <cellStyle name="Vejica 11 3 4" xfId="1574"/>
    <cellStyle name="Vejica 11 4" xfId="1575"/>
    <cellStyle name="Vejica 11 5" xfId="1576"/>
    <cellStyle name="Vejica 11 6" xfId="1577"/>
    <cellStyle name="Vejica 12" xfId="1578"/>
    <cellStyle name="Vejica 12 2" xfId="1579"/>
    <cellStyle name="Vejica 12 2 2" xfId="1580"/>
    <cellStyle name="Vejica 12 2 3" xfId="1581"/>
    <cellStyle name="Vejica 12 2 4" xfId="1582"/>
    <cellStyle name="Vejica 12 3" xfId="1583"/>
    <cellStyle name="Vejica 12 3 2" xfId="1584"/>
    <cellStyle name="Vejica 12 3 3" xfId="1585"/>
    <cellStyle name="Vejica 12 3 4" xfId="1586"/>
    <cellStyle name="Vejica 12 4" xfId="1587"/>
    <cellStyle name="Vejica 12 5" xfId="1588"/>
    <cellStyle name="Vejica 12 6" xfId="1589"/>
    <cellStyle name="Vejica 13" xfId="1590"/>
    <cellStyle name="Vejica 13 2" xfId="1591"/>
    <cellStyle name="Vejica 13 2 2" xfId="1592"/>
    <cellStyle name="Vejica 13 2 3" xfId="1593"/>
    <cellStyle name="Vejica 13 2 4" xfId="1594"/>
    <cellStyle name="Vejica 13 3" xfId="1595"/>
    <cellStyle name="Vejica 13 3 2" xfId="1596"/>
    <cellStyle name="Vejica 13 3 3" xfId="1597"/>
    <cellStyle name="Vejica 13 3 4" xfId="1598"/>
    <cellStyle name="Vejica 13 4" xfId="1599"/>
    <cellStyle name="Vejica 13 5" xfId="1600"/>
    <cellStyle name="Vejica 13 6" xfId="1601"/>
    <cellStyle name="Vejica 14" xfId="1602"/>
    <cellStyle name="Vejica 14 2" xfId="1603"/>
    <cellStyle name="Vejica 14 3" xfId="1604"/>
    <cellStyle name="Vejica 14 4" xfId="1605"/>
    <cellStyle name="Vejica 15" xfId="1606"/>
    <cellStyle name="Vejica 15 2" xfId="1607"/>
    <cellStyle name="Vejica 15 2 2" xfId="1608"/>
    <cellStyle name="Vejica 15 2 3" xfId="1609"/>
    <cellStyle name="Vejica 15 2 4" xfId="1610"/>
    <cellStyle name="Vejica 15 3" xfId="1611"/>
    <cellStyle name="Vejica 15 3 2" xfId="1612"/>
    <cellStyle name="Vejica 15 4" xfId="1613"/>
    <cellStyle name="Vejica 15 5" xfId="1614"/>
    <cellStyle name="Vejica 15 6" xfId="1615"/>
    <cellStyle name="Vejica 16" xfId="1616"/>
    <cellStyle name="Vejica 16 2" xfId="1617"/>
    <cellStyle name="Vejica 16 3" xfId="1618"/>
    <cellStyle name="Vejica 16 4" xfId="1619"/>
    <cellStyle name="Vejica 17" xfId="1620"/>
    <cellStyle name="Vejica 17 10" xfId="1621"/>
    <cellStyle name="Vejica 17 2" xfId="1622"/>
    <cellStyle name="Vejica 17 2 2" xfId="1623"/>
    <cellStyle name="Vejica 17 2 2 2" xfId="1624"/>
    <cellStyle name="Vejica 17 2 2 3" xfId="1625"/>
    <cellStyle name="Vejica 17 2 2 4" xfId="1626"/>
    <cellStyle name="Vejica 17 2 3" xfId="1627"/>
    <cellStyle name="Vejica 17 2 4" xfId="1628"/>
    <cellStyle name="Vejica 17 2 5" xfId="1629"/>
    <cellStyle name="Vejica 17 3" xfId="1630"/>
    <cellStyle name="Vejica 17 3 2" xfId="1631"/>
    <cellStyle name="Vejica 17 3 3" xfId="1632"/>
    <cellStyle name="Vejica 17 4" xfId="1633"/>
    <cellStyle name="Vejica 17 5" xfId="1634"/>
    <cellStyle name="Vejica 17 6" xfId="1635"/>
    <cellStyle name="Vejica 17 6 2" xfId="1636"/>
    <cellStyle name="Vejica 17 6 3" xfId="1637"/>
    <cellStyle name="Vejica 17 6 3 2" xfId="1638"/>
    <cellStyle name="Vejica 17 6 3 3" xfId="1639"/>
    <cellStyle name="Vejica 17 7" xfId="1640"/>
    <cellStyle name="Vejica 17 8" xfId="1641"/>
    <cellStyle name="Vejica 17 9" xfId="1642"/>
    <cellStyle name="Vejica 18" xfId="1643"/>
    <cellStyle name="Vejica 18 10" xfId="1644"/>
    <cellStyle name="Vejica 18 2" xfId="1645"/>
    <cellStyle name="Vejica 18 2 2" xfId="1646"/>
    <cellStyle name="Vejica 18 2 2 2" xfId="1647"/>
    <cellStyle name="Vejica 18 2 2 3" xfId="1648"/>
    <cellStyle name="Vejica 18 2 2 4" xfId="1649"/>
    <cellStyle name="Vejica 18 2 3" xfId="1650"/>
    <cellStyle name="Vejica 18 2 4" xfId="1651"/>
    <cellStyle name="Vejica 18 2 5" xfId="1652"/>
    <cellStyle name="Vejica 18 3" xfId="1653"/>
    <cellStyle name="Vejica 18 3 2" xfId="1654"/>
    <cellStyle name="Vejica 18 3 3" xfId="1655"/>
    <cellStyle name="Vejica 18 4" xfId="1656"/>
    <cellStyle name="Vejica 18 5" xfId="1657"/>
    <cellStyle name="Vejica 18 6" xfId="1658"/>
    <cellStyle name="Vejica 18 6 2" xfId="1659"/>
    <cellStyle name="Vejica 18 6 3" xfId="1660"/>
    <cellStyle name="Vejica 18 6 3 2" xfId="1661"/>
    <cellStyle name="Vejica 18 6 3 3" xfId="1662"/>
    <cellStyle name="Vejica 18 7" xfId="1663"/>
    <cellStyle name="Vejica 18 8" xfId="1664"/>
    <cellStyle name="Vejica 18 9" xfId="1665"/>
    <cellStyle name="Vejica 19" xfId="1666"/>
    <cellStyle name="Vejica 19 10" xfId="1667"/>
    <cellStyle name="Vejica 19 2" xfId="1668"/>
    <cellStyle name="Vejica 19 2 2" xfId="1669"/>
    <cellStyle name="Vejica 19 2 2 2" xfId="1670"/>
    <cellStyle name="Vejica 19 2 2 3" xfId="1671"/>
    <cellStyle name="Vejica 19 2 2 4" xfId="1672"/>
    <cellStyle name="Vejica 19 2 3" xfId="1673"/>
    <cellStyle name="Vejica 19 2 4" xfId="1674"/>
    <cellStyle name="Vejica 19 2 5" xfId="1675"/>
    <cellStyle name="Vejica 19 3" xfId="1676"/>
    <cellStyle name="Vejica 19 3 2" xfId="1677"/>
    <cellStyle name="Vejica 19 3 3" xfId="1678"/>
    <cellStyle name="Vejica 19 4" xfId="1679"/>
    <cellStyle name="Vejica 19 5" xfId="1680"/>
    <cellStyle name="Vejica 19 6" xfId="1681"/>
    <cellStyle name="Vejica 19 6 2" xfId="1682"/>
    <cellStyle name="Vejica 19 6 3" xfId="1683"/>
    <cellStyle name="Vejica 19 6 3 2" xfId="1684"/>
    <cellStyle name="Vejica 19 6 3 3" xfId="1685"/>
    <cellStyle name="Vejica 19 7" xfId="1686"/>
    <cellStyle name="Vejica 19 8" xfId="1687"/>
    <cellStyle name="Vejica 19 9" xfId="1688"/>
    <cellStyle name="Vejica 2" xfId="1689"/>
    <cellStyle name="Vejica 2 10" xfId="1690"/>
    <cellStyle name="Vejica 2 10 2" xfId="1691"/>
    <cellStyle name="Vejica 2 10 2 2" xfId="1692"/>
    <cellStyle name="Vejica 2 10 2 2 2" xfId="1693"/>
    <cellStyle name="Vejica 2 10 2 2 3" xfId="1694"/>
    <cellStyle name="Vejica 2 10 2 2 4" xfId="1695"/>
    <cellStyle name="Vejica 2 10 2 3" xfId="1696"/>
    <cellStyle name="Vejica 2 10 2 4" xfId="1697"/>
    <cellStyle name="Vejica 2 10 2 5" xfId="1698"/>
    <cellStyle name="Vejica 2 10 2 6" xfId="1699"/>
    <cellStyle name="Vejica 2 10 3" xfId="1700"/>
    <cellStyle name="Vejica 2 10 3 2" xfId="1701"/>
    <cellStyle name="Vejica 2 10 3 2 2" xfId="1702"/>
    <cellStyle name="Vejica 2 10 3 2 3" xfId="1703"/>
    <cellStyle name="Vejica 2 10 3 2 4" xfId="1704"/>
    <cellStyle name="Vejica 2 10 3 3" xfId="1705"/>
    <cellStyle name="Vejica 2 10 3 4" xfId="1706"/>
    <cellStyle name="Vejica 2 10 3 5" xfId="1707"/>
    <cellStyle name="Vejica 2 10 4" xfId="1708"/>
    <cellStyle name="Vejica 2 10 4 2" xfId="1709"/>
    <cellStyle name="Vejica 2 10 4 2 2" xfId="1710"/>
    <cellStyle name="Vejica 2 10 4 2 3" xfId="1711"/>
    <cellStyle name="Vejica 2 10 4 2 4" xfId="1712"/>
    <cellStyle name="Vejica 2 10 4 3" xfId="1713"/>
    <cellStyle name="Vejica 2 10 4 4" xfId="1714"/>
    <cellStyle name="Vejica 2 10 4 5" xfId="1715"/>
    <cellStyle name="Vejica 2 10 5" xfId="1716"/>
    <cellStyle name="Vejica 2 10 5 2" xfId="1717"/>
    <cellStyle name="Vejica 2 10 5 3" xfId="1718"/>
    <cellStyle name="Vejica 2 10 5 4" xfId="1719"/>
    <cellStyle name="Vejica 2 10 6" xfId="1720"/>
    <cellStyle name="Vejica 2 10 7" xfId="1721"/>
    <cellStyle name="Vejica 2 10 8" xfId="1722"/>
    <cellStyle name="Vejica 2 11" xfId="1723"/>
    <cellStyle name="Vejica 2 11 2" xfId="1724"/>
    <cellStyle name="Vejica 2 11 2 2" xfId="1725"/>
    <cellStyle name="Vejica 2 11 2 3" xfId="1726"/>
    <cellStyle name="Vejica 2 11 2 4" xfId="1727"/>
    <cellStyle name="Vejica 2 11 3" xfId="1728"/>
    <cellStyle name="Vejica 2 11 4" xfId="1729"/>
    <cellStyle name="Vejica 2 11 5" xfId="1730"/>
    <cellStyle name="Vejica 2 12" xfId="1731"/>
    <cellStyle name="Vejica 2 12 2" xfId="1732"/>
    <cellStyle name="Vejica 2 12 2 2" xfId="1733"/>
    <cellStyle name="Vejica 2 12 2 3" xfId="1734"/>
    <cellStyle name="Vejica 2 12 2 4" xfId="1735"/>
    <cellStyle name="Vejica 2 12 3" xfId="1736"/>
    <cellStyle name="Vejica 2 12 4" xfId="1737"/>
    <cellStyle name="Vejica 2 12 5" xfId="1738"/>
    <cellStyle name="Vejica 2 13" xfId="1739"/>
    <cellStyle name="Vejica 2 13 2" xfId="1740"/>
    <cellStyle name="Vejica 2 13 2 2" xfId="1741"/>
    <cellStyle name="Vejica 2 13 2 3" xfId="1742"/>
    <cellStyle name="Vejica 2 13 2 4" xfId="1743"/>
    <cellStyle name="Vejica 2 13 3" xfId="1744"/>
    <cellStyle name="Vejica 2 13 4" xfId="1745"/>
    <cellStyle name="Vejica 2 13 5" xfId="1746"/>
    <cellStyle name="Vejica 2 14" xfId="1747"/>
    <cellStyle name="Vejica 2 15" xfId="1748"/>
    <cellStyle name="Vejica 2 16" xfId="1749"/>
    <cellStyle name="Vejica 2 17" xfId="1750"/>
    <cellStyle name="Vejica 2 18" xfId="1751"/>
    <cellStyle name="Vejica 2 19" xfId="1752"/>
    <cellStyle name="Vejica 2 2" xfId="1753"/>
    <cellStyle name="Vejica 2 2 2" xfId="1754"/>
    <cellStyle name="Vejica 2 2 2 2" xfId="1755"/>
    <cellStyle name="Vejica 2 2 2 2 2" xfId="1756"/>
    <cellStyle name="Vejica 2 2 2 2 2 2" xfId="1757"/>
    <cellStyle name="Vejica 2 2 2 2 2 2 2" xfId="1758"/>
    <cellStyle name="Vejica 2 2 2 2 2 2 3" xfId="1759"/>
    <cellStyle name="Vejica 2 2 2 2 2 2 4" xfId="1760"/>
    <cellStyle name="Vejica 2 2 2 2 2 3" xfId="1761"/>
    <cellStyle name="Vejica 2 2 2 2 2 4" xfId="1762"/>
    <cellStyle name="Vejica 2 2 2 2 2 5" xfId="1763"/>
    <cellStyle name="Vejica 2 2 2 2 3" xfId="1764"/>
    <cellStyle name="Vejica 2 2 2 2 3 2" xfId="1765"/>
    <cellStyle name="Vejica 2 2 2 2 3 3" xfId="1766"/>
    <cellStyle name="Vejica 2 2 2 2 3 4" xfId="1767"/>
    <cellStyle name="Vejica 2 2 2 2 4" xfId="1768"/>
    <cellStyle name="Vejica 2 2 2 2 5" xfId="1769"/>
    <cellStyle name="Vejica 2 2 2 2 6" xfId="1770"/>
    <cellStyle name="Vejica 2 2 2 3" xfId="1771"/>
    <cellStyle name="Vejica 2 2 2 3 2" xfId="1772"/>
    <cellStyle name="Vejica 2 2 2 3 2 2" xfId="1773"/>
    <cellStyle name="Vejica 2 2 2 3 2 2 2" xfId="1774"/>
    <cellStyle name="Vejica 2 2 2 3 2 2 3" xfId="1775"/>
    <cellStyle name="Vejica 2 2 2 3 2 2 4" xfId="1776"/>
    <cellStyle name="Vejica 2 2 2 3 2 3" xfId="1777"/>
    <cellStyle name="Vejica 2 2 2 3 2 4" xfId="1778"/>
    <cellStyle name="Vejica 2 2 2 3 2 5" xfId="1779"/>
    <cellStyle name="Vejica 2 2 2 3 3" xfId="1780"/>
    <cellStyle name="Vejica 2 2 2 3 3 2" xfId="1781"/>
    <cellStyle name="Vejica 2 2 2 3 3 3" xfId="1782"/>
    <cellStyle name="Vejica 2 2 2 3 3 4" xfId="1783"/>
    <cellStyle name="Vejica 2 2 2 3 4" xfId="1784"/>
    <cellStyle name="Vejica 2 2 2 3 5" xfId="1785"/>
    <cellStyle name="Vejica 2 2 2 3 6" xfId="1786"/>
    <cellStyle name="Vejica 2 2 2 4" xfId="1787"/>
    <cellStyle name="Vejica 2 2 2 4 2" xfId="1788"/>
    <cellStyle name="Vejica 2 2 2 4 2 2" xfId="1789"/>
    <cellStyle name="Vejica 2 2 2 4 2 3" xfId="1790"/>
    <cellStyle name="Vejica 2 2 2 4 2 4" xfId="1791"/>
    <cellStyle name="Vejica 2 2 2 4 3" xfId="1792"/>
    <cellStyle name="Vejica 2 2 2 4 4" xfId="1793"/>
    <cellStyle name="Vejica 2 2 2 4 5" xfId="1794"/>
    <cellStyle name="Vejica 2 2 2 5" xfId="1795"/>
    <cellStyle name="Vejica 2 2 2 5 2" xfId="1796"/>
    <cellStyle name="Vejica 2 2 2 5 3" xfId="1797"/>
    <cellStyle name="Vejica 2 2 2 5 4" xfId="1798"/>
    <cellStyle name="Vejica 2 2 2 6" xfId="1799"/>
    <cellStyle name="Vejica 2 2 2 7" xfId="1800"/>
    <cellStyle name="Vejica 2 2 2 8" xfId="1801"/>
    <cellStyle name="Vejica 2 2 3" xfId="1802"/>
    <cellStyle name="Vejica 2 2 4" xfId="1803"/>
    <cellStyle name="Vejica 2 2 5" xfId="1804"/>
    <cellStyle name="Vejica 2 3" xfId="1805"/>
    <cellStyle name="Vejica 2 3 2" xfId="1806"/>
    <cellStyle name="Vejica 2 3 2 2" xfId="1807"/>
    <cellStyle name="Vejica 2 3 2 3" xfId="1808"/>
    <cellStyle name="Vejica 2 3 2 4" xfId="1809"/>
    <cellStyle name="Vejica 2 3 3" xfId="1810"/>
    <cellStyle name="Vejica 2 3 3 2" xfId="1811"/>
    <cellStyle name="Vejica 2 3 3 2 2" xfId="1812"/>
    <cellStyle name="Vejica 2 3 3 2 2 2" xfId="1813"/>
    <cellStyle name="Vejica 2 3 3 2 2 3" xfId="1814"/>
    <cellStyle name="Vejica 2 3 3 2 2 4" xfId="1815"/>
    <cellStyle name="Vejica 2 3 3 2 3" xfId="1816"/>
    <cellStyle name="Vejica 2 3 3 2 4" xfId="1817"/>
    <cellStyle name="Vejica 2 3 3 2 5" xfId="1818"/>
    <cellStyle name="Vejica 2 3 3 3" xfId="1819"/>
    <cellStyle name="Vejica 2 3 3 3 2" xfId="1820"/>
    <cellStyle name="Vejica 2 3 3 3 3" xfId="1821"/>
    <cellStyle name="Vejica 2 3 3 3 4" xfId="1822"/>
    <cellStyle name="Vejica 2 3 3 4" xfId="1823"/>
    <cellStyle name="Vejica 2 3 3 5" xfId="1824"/>
    <cellStyle name="Vejica 2 3 3 6" xfId="1825"/>
    <cellStyle name="Vejica 2 3 4" xfId="1826"/>
    <cellStyle name="Vejica 2 3 4 2" xfId="1827"/>
    <cellStyle name="Vejica 2 3 4 2 2" xfId="1828"/>
    <cellStyle name="Vejica 2 3 4 2 2 2" xfId="1829"/>
    <cellStyle name="Vejica 2 3 4 2 2 3" xfId="1830"/>
    <cellStyle name="Vejica 2 3 4 2 2 4" xfId="1831"/>
    <cellStyle name="Vejica 2 3 4 2 3" xfId="1832"/>
    <cellStyle name="Vejica 2 3 4 2 4" xfId="1833"/>
    <cellStyle name="Vejica 2 3 4 2 5" xfId="1834"/>
    <cellStyle name="Vejica 2 3 4 3" xfId="1835"/>
    <cellStyle name="Vejica 2 3 4 3 2" xfId="1836"/>
    <cellStyle name="Vejica 2 3 4 3 3" xfId="1837"/>
    <cellStyle name="Vejica 2 3 4 3 4" xfId="1838"/>
    <cellStyle name="Vejica 2 3 4 4" xfId="1839"/>
    <cellStyle name="Vejica 2 3 4 5" xfId="1840"/>
    <cellStyle name="Vejica 2 3 4 6" xfId="1841"/>
    <cellStyle name="Vejica 2 3 5" xfId="1842"/>
    <cellStyle name="Vejica 2 3 5 2" xfId="1843"/>
    <cellStyle name="Vejica 2 3 5 2 2" xfId="1844"/>
    <cellStyle name="Vejica 2 3 5 2 3" xfId="1845"/>
    <cellStyle name="Vejica 2 3 5 2 4" xfId="1846"/>
    <cellStyle name="Vejica 2 3 5 3" xfId="1847"/>
    <cellStyle name="Vejica 2 3 5 4" xfId="1848"/>
    <cellStyle name="Vejica 2 3 5 5" xfId="1849"/>
    <cellStyle name="Vejica 2 3 6" xfId="1850"/>
    <cellStyle name="Vejica 2 3 6 2" xfId="1851"/>
    <cellStyle name="Vejica 2 3 6 3" xfId="1852"/>
    <cellStyle name="Vejica 2 3 6 4" xfId="1853"/>
    <cellStyle name="Vejica 2 3 7" xfId="1854"/>
    <cellStyle name="Vejica 2 3 8" xfId="1855"/>
    <cellStyle name="Vejica 2 3 9" xfId="1856"/>
    <cellStyle name="Vejica 2 4" xfId="1857"/>
    <cellStyle name="Vejica 2 4 2" xfId="1858"/>
    <cellStyle name="Vejica 2 4 2 2" xfId="1859"/>
    <cellStyle name="Vejica 2 4 2 2 2" xfId="1860"/>
    <cellStyle name="Vejica 2 4 2 2 2 2" xfId="1861"/>
    <cellStyle name="Vejica 2 4 2 2 2 3" xfId="1862"/>
    <cellStyle name="Vejica 2 4 2 2 2 4" xfId="1863"/>
    <cellStyle name="Vejica 2 4 2 2 3" xfId="1864"/>
    <cellStyle name="Vejica 2 4 2 2 4" xfId="1865"/>
    <cellStyle name="Vejica 2 4 2 2 5" xfId="1866"/>
    <cellStyle name="Vejica 2 4 2 3" xfId="1867"/>
    <cellStyle name="Vejica 2 4 2 3 2" xfId="1868"/>
    <cellStyle name="Vejica 2 4 2 3 3" xfId="1869"/>
    <cellStyle name="Vejica 2 4 2 3 4" xfId="1870"/>
    <cellStyle name="Vejica 2 4 2 4" xfId="1871"/>
    <cellStyle name="Vejica 2 4 2 5" xfId="1872"/>
    <cellStyle name="Vejica 2 4 2 6" xfId="1873"/>
    <cellStyle name="Vejica 2 4 3" xfId="1874"/>
    <cellStyle name="Vejica 2 4 3 2" xfId="1875"/>
    <cellStyle name="Vejica 2 4 3 2 2" xfId="1876"/>
    <cellStyle name="Vejica 2 4 3 2 2 2" xfId="1877"/>
    <cellStyle name="Vejica 2 4 3 2 2 3" xfId="1878"/>
    <cellStyle name="Vejica 2 4 3 2 2 4" xfId="1879"/>
    <cellStyle name="Vejica 2 4 3 2 3" xfId="1880"/>
    <cellStyle name="Vejica 2 4 3 2 4" xfId="1881"/>
    <cellStyle name="Vejica 2 4 3 2 5" xfId="1882"/>
    <cellStyle name="Vejica 2 4 3 3" xfId="1883"/>
    <cellStyle name="Vejica 2 4 3 3 2" xfId="1884"/>
    <cellStyle name="Vejica 2 4 3 3 3" xfId="1885"/>
    <cellStyle name="Vejica 2 4 3 3 4" xfId="1886"/>
    <cellStyle name="Vejica 2 4 3 4" xfId="1887"/>
    <cellStyle name="Vejica 2 4 3 5" xfId="1888"/>
    <cellStyle name="Vejica 2 4 3 6" xfId="1889"/>
    <cellStyle name="Vejica 2 4 4" xfId="1890"/>
    <cellStyle name="Vejica 2 4 4 2" xfId="1891"/>
    <cellStyle name="Vejica 2 4 4 2 2" xfId="1892"/>
    <cellStyle name="Vejica 2 4 4 2 3" xfId="1893"/>
    <cellStyle name="Vejica 2 4 4 2 4" xfId="1894"/>
    <cellStyle name="Vejica 2 4 4 3" xfId="1895"/>
    <cellStyle name="Vejica 2 4 4 4" xfId="1896"/>
    <cellStyle name="Vejica 2 4 4 5" xfId="1897"/>
    <cellStyle name="Vejica 2 4 5" xfId="1898"/>
    <cellStyle name="Vejica 2 4 5 2" xfId="1899"/>
    <cellStyle name="Vejica 2 4 5 3" xfId="1900"/>
    <cellStyle name="Vejica 2 4 5 4" xfId="1901"/>
    <cellStyle name="Vejica 2 4 6" xfId="1902"/>
    <cellStyle name="Vejica 2 4 7" xfId="1903"/>
    <cellStyle name="Vejica 2 4 8" xfId="1904"/>
    <cellStyle name="Vejica 2 5" xfId="1905"/>
    <cellStyle name="Vejica 2 5 2" xfId="1906"/>
    <cellStyle name="Vejica 2 5 2 2" xfId="1907"/>
    <cellStyle name="Vejica 2 5 2 2 2" xfId="1908"/>
    <cellStyle name="Vejica 2 5 2 2 2 2" xfId="1909"/>
    <cellStyle name="Vejica 2 5 2 2 2 3" xfId="1910"/>
    <cellStyle name="Vejica 2 5 2 2 2 4" xfId="1911"/>
    <cellStyle name="Vejica 2 5 2 2 3" xfId="1912"/>
    <cellStyle name="Vejica 2 5 2 2 4" xfId="1913"/>
    <cellStyle name="Vejica 2 5 2 2 5" xfId="1914"/>
    <cellStyle name="Vejica 2 5 2 3" xfId="1915"/>
    <cellStyle name="Vejica 2 5 2 3 2" xfId="1916"/>
    <cellStyle name="Vejica 2 5 2 3 3" xfId="1917"/>
    <cellStyle name="Vejica 2 5 2 3 4" xfId="1918"/>
    <cellStyle name="Vejica 2 5 2 4" xfId="1919"/>
    <cellStyle name="Vejica 2 5 2 5" xfId="1920"/>
    <cellStyle name="Vejica 2 5 2 6" xfId="1921"/>
    <cellStyle name="Vejica 2 5 3" xfId="1922"/>
    <cellStyle name="Vejica 2 5 3 2" xfId="1923"/>
    <cellStyle name="Vejica 2 5 3 2 2" xfId="1924"/>
    <cellStyle name="Vejica 2 5 3 2 2 2" xfId="1925"/>
    <cellStyle name="Vejica 2 5 3 2 2 3" xfId="1926"/>
    <cellStyle name="Vejica 2 5 3 2 2 4" xfId="1927"/>
    <cellStyle name="Vejica 2 5 3 2 3" xfId="1928"/>
    <cellStyle name="Vejica 2 5 3 2 4" xfId="1929"/>
    <cellStyle name="Vejica 2 5 3 2 5" xfId="1930"/>
    <cellStyle name="Vejica 2 5 3 3" xfId="1931"/>
    <cellStyle name="Vejica 2 5 3 3 2" xfId="1932"/>
    <cellStyle name="Vejica 2 5 3 3 3" xfId="1933"/>
    <cellStyle name="Vejica 2 5 3 3 4" xfId="1934"/>
    <cellStyle name="Vejica 2 5 3 4" xfId="1935"/>
    <cellStyle name="Vejica 2 5 3 5" xfId="1936"/>
    <cellStyle name="Vejica 2 5 3 6" xfId="1937"/>
    <cellStyle name="Vejica 2 5 4" xfId="1938"/>
    <cellStyle name="Vejica 2 5 4 2" xfId="1939"/>
    <cellStyle name="Vejica 2 5 4 2 2" xfId="1940"/>
    <cellStyle name="Vejica 2 5 4 2 3" xfId="1941"/>
    <cellStyle name="Vejica 2 5 4 2 4" xfId="1942"/>
    <cellStyle name="Vejica 2 5 4 3" xfId="1943"/>
    <cellStyle name="Vejica 2 5 4 4" xfId="1944"/>
    <cellStyle name="Vejica 2 5 4 5" xfId="1945"/>
    <cellStyle name="Vejica 2 5 5" xfId="1946"/>
    <cellStyle name="Vejica 2 5 5 2" xfId="1947"/>
    <cellStyle name="Vejica 2 5 5 3" xfId="1948"/>
    <cellStyle name="Vejica 2 5 5 4" xfId="1949"/>
    <cellStyle name="Vejica 2 5 6" xfId="1950"/>
    <cellStyle name="Vejica 2 5 7" xfId="1951"/>
    <cellStyle name="Vejica 2 5 8" xfId="1952"/>
    <cellStyle name="Vejica 2 6" xfId="1953"/>
    <cellStyle name="Vejica 2 6 2" xfId="1954"/>
    <cellStyle name="Vejica 2 6 2 2" xfId="1955"/>
    <cellStyle name="Vejica 2 6 2 2 2" xfId="1956"/>
    <cellStyle name="Vejica 2 6 2 2 2 2" xfId="1957"/>
    <cellStyle name="Vejica 2 6 2 2 2 3" xfId="1958"/>
    <cellStyle name="Vejica 2 6 2 2 2 4" xfId="1959"/>
    <cellStyle name="Vejica 2 6 2 2 3" xfId="1960"/>
    <cellStyle name="Vejica 2 6 2 2 4" xfId="1961"/>
    <cellStyle name="Vejica 2 6 2 2 5" xfId="1962"/>
    <cellStyle name="Vejica 2 6 2 3" xfId="1963"/>
    <cellStyle name="Vejica 2 6 2 3 2" xfId="1964"/>
    <cellStyle name="Vejica 2 6 2 3 3" xfId="1965"/>
    <cellStyle name="Vejica 2 6 2 3 4" xfId="1966"/>
    <cellStyle name="Vejica 2 6 2 4" xfId="1967"/>
    <cellStyle name="Vejica 2 6 2 5" xfId="1968"/>
    <cellStyle name="Vejica 2 6 2 6" xfId="1969"/>
    <cellStyle name="Vejica 2 6 3" xfId="1970"/>
    <cellStyle name="Vejica 2 6 3 2" xfId="1971"/>
    <cellStyle name="Vejica 2 6 3 2 2" xfId="1972"/>
    <cellStyle name="Vejica 2 6 3 2 2 2" xfId="1973"/>
    <cellStyle name="Vejica 2 6 3 2 2 3" xfId="1974"/>
    <cellStyle name="Vejica 2 6 3 2 2 4" xfId="1975"/>
    <cellStyle name="Vejica 2 6 3 2 3" xfId="1976"/>
    <cellStyle name="Vejica 2 6 3 2 4" xfId="1977"/>
    <cellStyle name="Vejica 2 6 3 2 5" xfId="1978"/>
    <cellStyle name="Vejica 2 6 3 3" xfId="1979"/>
    <cellStyle name="Vejica 2 6 3 3 2" xfId="1980"/>
    <cellStyle name="Vejica 2 6 3 3 3" xfId="1981"/>
    <cellStyle name="Vejica 2 6 3 3 4" xfId="1982"/>
    <cellStyle name="Vejica 2 6 3 4" xfId="1983"/>
    <cellStyle name="Vejica 2 6 3 5" xfId="1984"/>
    <cellStyle name="Vejica 2 6 3 6" xfId="1985"/>
    <cellStyle name="Vejica 2 6 4" xfId="1986"/>
    <cellStyle name="Vejica 2 6 4 2" xfId="1987"/>
    <cellStyle name="Vejica 2 6 4 2 2" xfId="1988"/>
    <cellStyle name="Vejica 2 6 4 2 3" xfId="1989"/>
    <cellStyle name="Vejica 2 6 4 2 4" xfId="1990"/>
    <cellStyle name="Vejica 2 6 4 3" xfId="1991"/>
    <cellStyle name="Vejica 2 6 4 4" xfId="1992"/>
    <cellStyle name="Vejica 2 6 4 5" xfId="1993"/>
    <cellStyle name="Vejica 2 6 5" xfId="1994"/>
    <cellStyle name="Vejica 2 6 5 2" xfId="1995"/>
    <cellStyle name="Vejica 2 6 5 3" xfId="1996"/>
    <cellStyle name="Vejica 2 6 5 4" xfId="1997"/>
    <cellStyle name="Vejica 2 6 6" xfId="1998"/>
    <cellStyle name="Vejica 2 6 7" xfId="1999"/>
    <cellStyle name="Vejica 2 6 8" xfId="2000"/>
    <cellStyle name="Vejica 2 7" xfId="2001"/>
    <cellStyle name="Vejica 2 7 2" xfId="2002"/>
    <cellStyle name="Vejica 2 7 2 2" xfId="2003"/>
    <cellStyle name="Vejica 2 7 2 2 2" xfId="2004"/>
    <cellStyle name="Vejica 2 7 2 2 2 2" xfId="2005"/>
    <cellStyle name="Vejica 2 7 2 2 2 3" xfId="2006"/>
    <cellStyle name="Vejica 2 7 2 2 2 4" xfId="2007"/>
    <cellStyle name="Vejica 2 7 2 2 3" xfId="2008"/>
    <cellStyle name="Vejica 2 7 2 2 4" xfId="2009"/>
    <cellStyle name="Vejica 2 7 2 2 5" xfId="2010"/>
    <cellStyle name="Vejica 2 7 2 3" xfId="2011"/>
    <cellStyle name="Vejica 2 7 2 3 2" xfId="2012"/>
    <cellStyle name="Vejica 2 7 2 3 3" xfId="2013"/>
    <cellStyle name="Vejica 2 7 2 3 4" xfId="2014"/>
    <cellStyle name="Vejica 2 7 2 4" xfId="2015"/>
    <cellStyle name="Vejica 2 7 2 5" xfId="2016"/>
    <cellStyle name="Vejica 2 7 2 6" xfId="2017"/>
    <cellStyle name="Vejica 2 7 2 7" xfId="2018"/>
    <cellStyle name="Vejica 2 7 3" xfId="2019"/>
    <cellStyle name="Vejica 2 7 3 2" xfId="2020"/>
    <cellStyle name="Vejica 2 7 3 2 2" xfId="2021"/>
    <cellStyle name="Vejica 2 7 3 2 2 2" xfId="2022"/>
    <cellStyle name="Vejica 2 7 3 2 2 3" xfId="2023"/>
    <cellStyle name="Vejica 2 7 3 2 2 4" xfId="2024"/>
    <cellStyle name="Vejica 2 7 3 2 3" xfId="2025"/>
    <cellStyle name="Vejica 2 7 3 2 4" xfId="2026"/>
    <cellStyle name="Vejica 2 7 3 2 5" xfId="2027"/>
    <cellStyle name="Vejica 2 7 3 3" xfId="2028"/>
    <cellStyle name="Vejica 2 7 3 3 2" xfId="2029"/>
    <cellStyle name="Vejica 2 7 3 3 3" xfId="2030"/>
    <cellStyle name="Vejica 2 7 3 3 4" xfId="2031"/>
    <cellStyle name="Vejica 2 7 3 4" xfId="2032"/>
    <cellStyle name="Vejica 2 7 3 5" xfId="2033"/>
    <cellStyle name="Vejica 2 7 3 6" xfId="2034"/>
    <cellStyle name="Vejica 2 7 4" xfId="2035"/>
    <cellStyle name="Vejica 2 7 4 2" xfId="2036"/>
    <cellStyle name="Vejica 2 7 4 2 2" xfId="2037"/>
    <cellStyle name="Vejica 2 7 4 2 3" xfId="2038"/>
    <cellStyle name="Vejica 2 7 4 2 4" xfId="2039"/>
    <cellStyle name="Vejica 2 7 4 3" xfId="2040"/>
    <cellStyle name="Vejica 2 7 4 4" xfId="2041"/>
    <cellStyle name="Vejica 2 7 4 5" xfId="2042"/>
    <cellStyle name="Vejica 2 7 5" xfId="2043"/>
    <cellStyle name="Vejica 2 7 5 2" xfId="2044"/>
    <cellStyle name="Vejica 2 7 5 3" xfId="2045"/>
    <cellStyle name="Vejica 2 7 5 4" xfId="2046"/>
    <cellStyle name="Vejica 2 7 6" xfId="2047"/>
    <cellStyle name="Vejica 2 7 7" xfId="2048"/>
    <cellStyle name="Vejica 2 7 8" xfId="2049"/>
    <cellStyle name="Vejica 2 8" xfId="2050"/>
    <cellStyle name="Vejica 2 8 2" xfId="2051"/>
    <cellStyle name="Vejica 2 8 2 2" xfId="2052"/>
    <cellStyle name="Vejica 2 8 2 2 2" xfId="2053"/>
    <cellStyle name="Vejica 2 8 2 2 2 2" xfId="2054"/>
    <cellStyle name="Vejica 2 8 2 2 2 3" xfId="2055"/>
    <cellStyle name="Vejica 2 8 2 2 2 4" xfId="2056"/>
    <cellStyle name="Vejica 2 8 2 2 3" xfId="2057"/>
    <cellStyle name="Vejica 2 8 2 2 4" xfId="2058"/>
    <cellStyle name="Vejica 2 8 2 2 5" xfId="2059"/>
    <cellStyle name="Vejica 2 8 2 3" xfId="2060"/>
    <cellStyle name="Vejica 2 8 2 3 2" xfId="2061"/>
    <cellStyle name="Vejica 2 8 2 3 3" xfId="2062"/>
    <cellStyle name="Vejica 2 8 2 3 4" xfId="2063"/>
    <cellStyle name="Vejica 2 8 2 4" xfId="2064"/>
    <cellStyle name="Vejica 2 8 2 5" xfId="2065"/>
    <cellStyle name="Vejica 2 8 2 6" xfId="2066"/>
    <cellStyle name="Vejica 2 8 3" xfId="2067"/>
    <cellStyle name="Vejica 2 8 3 2" xfId="2068"/>
    <cellStyle name="Vejica 2 8 3 2 2" xfId="2069"/>
    <cellStyle name="Vejica 2 8 3 2 2 2" xfId="2070"/>
    <cellStyle name="Vejica 2 8 3 2 2 3" xfId="2071"/>
    <cellStyle name="Vejica 2 8 3 2 2 4" xfId="2072"/>
    <cellStyle name="Vejica 2 8 3 2 3" xfId="2073"/>
    <cellStyle name="Vejica 2 8 3 2 4" xfId="2074"/>
    <cellStyle name="Vejica 2 8 3 2 5" xfId="2075"/>
    <cellStyle name="Vejica 2 8 3 3" xfId="2076"/>
    <cellStyle name="Vejica 2 8 3 3 2" xfId="2077"/>
    <cellStyle name="Vejica 2 8 3 3 3" xfId="2078"/>
    <cellStyle name="Vejica 2 8 3 3 4" xfId="2079"/>
    <cellStyle name="Vejica 2 8 3 4" xfId="2080"/>
    <cellStyle name="Vejica 2 8 3 5" xfId="2081"/>
    <cellStyle name="Vejica 2 8 3 6" xfId="2082"/>
    <cellStyle name="Vejica 2 8 4" xfId="2083"/>
    <cellStyle name="Vejica 2 8 4 2" xfId="2084"/>
    <cellStyle name="Vejica 2 8 4 2 2" xfId="2085"/>
    <cellStyle name="Vejica 2 8 4 2 3" xfId="2086"/>
    <cellStyle name="Vejica 2 8 4 2 4" xfId="2087"/>
    <cellStyle name="Vejica 2 8 4 3" xfId="2088"/>
    <cellStyle name="Vejica 2 8 4 4" xfId="2089"/>
    <cellStyle name="Vejica 2 8 4 5" xfId="2090"/>
    <cellStyle name="Vejica 2 8 5" xfId="2091"/>
    <cellStyle name="Vejica 2 8 5 2" xfId="2092"/>
    <cellStyle name="Vejica 2 8 5 2 2" xfId="2093"/>
    <cellStyle name="Vejica 2 8 5 2 3" xfId="2094"/>
    <cellStyle name="Vejica 2 8 5 2 4" xfId="2095"/>
    <cellStyle name="Vejica 2 8 5 3" xfId="2096"/>
    <cellStyle name="Vejica 2 8 5 4" xfId="2097"/>
    <cellStyle name="Vejica 2 8 5 5" xfId="2098"/>
    <cellStyle name="Vejica 2 8 6" xfId="2099"/>
    <cellStyle name="Vejica 2 8 6 2" xfId="2100"/>
    <cellStyle name="Vejica 2 8 6 3" xfId="2101"/>
    <cellStyle name="Vejica 2 8 6 4" xfId="2102"/>
    <cellStyle name="Vejica 2 8 7" xfId="2103"/>
    <cellStyle name="Vejica 2 8 8" xfId="2104"/>
    <cellStyle name="Vejica 2 8 9" xfId="2105"/>
    <cellStyle name="Vejica 2 9" xfId="2106"/>
    <cellStyle name="Vejica 2 9 2" xfId="2107"/>
    <cellStyle name="Vejica 2 9 2 2" xfId="2108"/>
    <cellStyle name="Vejica 2 9 2 2 2" xfId="2109"/>
    <cellStyle name="Vejica 2 9 2 2 3" xfId="2110"/>
    <cellStyle name="Vejica 2 9 2 2 4" xfId="2111"/>
    <cellStyle name="Vejica 2 9 2 3" xfId="2112"/>
    <cellStyle name="Vejica 2 9 2 4" xfId="2113"/>
    <cellStyle name="Vejica 2 9 2 5" xfId="2114"/>
    <cellStyle name="Vejica 2 9 3" xfId="2115"/>
    <cellStyle name="Vejica 2 9 3 2" xfId="2116"/>
    <cellStyle name="Vejica 2 9 3 2 2" xfId="2117"/>
    <cellStyle name="Vejica 2 9 3 2 3" xfId="2118"/>
    <cellStyle name="Vejica 2 9 3 2 4" xfId="2119"/>
    <cellStyle name="Vejica 2 9 3 3" xfId="2120"/>
    <cellStyle name="Vejica 2 9 3 4" xfId="2121"/>
    <cellStyle name="Vejica 2 9 3 5" xfId="2122"/>
    <cellStyle name="Vejica 2 9 4" xfId="2123"/>
    <cellStyle name="Vejica 2 9 4 2" xfId="2124"/>
    <cellStyle name="Vejica 2 9 4 2 2" xfId="2125"/>
    <cellStyle name="Vejica 2 9 4 2 3" xfId="2126"/>
    <cellStyle name="Vejica 2 9 4 2 4" xfId="2127"/>
    <cellStyle name="Vejica 2 9 4 3" xfId="2128"/>
    <cellStyle name="Vejica 2 9 4 4" xfId="2129"/>
    <cellStyle name="Vejica 2 9 4 5" xfId="2130"/>
    <cellStyle name="Vejica 2 9 5" xfId="2131"/>
    <cellStyle name="Vejica 2 9 5 2" xfId="2132"/>
    <cellStyle name="Vejica 2 9 5 3" xfId="2133"/>
    <cellStyle name="Vejica 2 9 5 4" xfId="2134"/>
    <cellStyle name="Vejica 2 9 6" xfId="2135"/>
    <cellStyle name="Vejica 2 9 7" xfId="2136"/>
    <cellStyle name="Vejica 2 9 8" xfId="2137"/>
    <cellStyle name="Vejica 20" xfId="2138"/>
    <cellStyle name="Vejica 20 10" xfId="2139"/>
    <cellStyle name="Vejica 20 2" xfId="2140"/>
    <cellStyle name="Vejica 20 2 2" xfId="2141"/>
    <cellStyle name="Vejica 20 2 2 2" xfId="2142"/>
    <cellStyle name="Vejica 20 2 2 3" xfId="2143"/>
    <cellStyle name="Vejica 20 2 2 4" xfId="2144"/>
    <cellStyle name="Vejica 20 2 3" xfId="2145"/>
    <cellStyle name="Vejica 20 2 4" xfId="2146"/>
    <cellStyle name="Vejica 20 2 5" xfId="2147"/>
    <cellStyle name="Vejica 20 3" xfId="2148"/>
    <cellStyle name="Vejica 20 3 2" xfId="2149"/>
    <cellStyle name="Vejica 20 3 3" xfId="2150"/>
    <cellStyle name="Vejica 20 4" xfId="2151"/>
    <cellStyle name="Vejica 20 5" xfId="2152"/>
    <cellStyle name="Vejica 20 6" xfId="2153"/>
    <cellStyle name="Vejica 20 6 2" xfId="2154"/>
    <cellStyle name="Vejica 20 6 3" xfId="2155"/>
    <cellStyle name="Vejica 20 6 3 2" xfId="2156"/>
    <cellStyle name="Vejica 20 6 3 3" xfId="2157"/>
    <cellStyle name="Vejica 20 7" xfId="2158"/>
    <cellStyle name="Vejica 20 8" xfId="2159"/>
    <cellStyle name="Vejica 20 9" xfId="2160"/>
    <cellStyle name="Vejica 21" xfId="2161"/>
    <cellStyle name="Vejica 21 10" xfId="2162"/>
    <cellStyle name="Vejica 21 2" xfId="2163"/>
    <cellStyle name="Vejica 21 2 2" xfId="2164"/>
    <cellStyle name="Vejica 21 2 2 2" xfId="2165"/>
    <cellStyle name="Vejica 21 2 2 3" xfId="2166"/>
    <cellStyle name="Vejica 21 2 2 4" xfId="2167"/>
    <cellStyle name="Vejica 21 2 3" xfId="2168"/>
    <cellStyle name="Vejica 21 2 4" xfId="2169"/>
    <cellStyle name="Vejica 21 2 5" xfId="2170"/>
    <cellStyle name="Vejica 21 3" xfId="2171"/>
    <cellStyle name="Vejica 21 3 2" xfId="2172"/>
    <cellStyle name="Vejica 21 3 3" xfId="2173"/>
    <cellStyle name="Vejica 21 4" xfId="2174"/>
    <cellStyle name="Vejica 21 5" xfId="2175"/>
    <cellStyle name="Vejica 21 6" xfId="2176"/>
    <cellStyle name="Vejica 21 6 2" xfId="2177"/>
    <cellStyle name="Vejica 21 6 3" xfId="2178"/>
    <cellStyle name="Vejica 21 6 3 2" xfId="2179"/>
    <cellStyle name="Vejica 21 6 3 3" xfId="2180"/>
    <cellStyle name="Vejica 21 7" xfId="2181"/>
    <cellStyle name="Vejica 21 8" xfId="2182"/>
    <cellStyle name="Vejica 21 9" xfId="2183"/>
    <cellStyle name="Vejica 22" xfId="2184"/>
    <cellStyle name="Vejica 22 10" xfId="2185"/>
    <cellStyle name="Vejica 22 2" xfId="2186"/>
    <cellStyle name="Vejica 22 2 2" xfId="2187"/>
    <cellStyle name="Vejica 22 2 2 2" xfId="2188"/>
    <cellStyle name="Vejica 22 2 2 3" xfId="2189"/>
    <cellStyle name="Vejica 22 2 2 4" xfId="2190"/>
    <cellStyle name="Vejica 22 2 3" xfId="2191"/>
    <cellStyle name="Vejica 22 2 4" xfId="2192"/>
    <cellStyle name="Vejica 22 2 5" xfId="2193"/>
    <cellStyle name="Vejica 22 3" xfId="2194"/>
    <cellStyle name="Vejica 22 3 2" xfId="2195"/>
    <cellStyle name="Vejica 22 3 3" xfId="2196"/>
    <cellStyle name="Vejica 22 4" xfId="2197"/>
    <cellStyle name="Vejica 22 5" xfId="2198"/>
    <cellStyle name="Vejica 22 6" xfId="2199"/>
    <cellStyle name="Vejica 22 6 2" xfId="2200"/>
    <cellStyle name="Vejica 22 6 3" xfId="2201"/>
    <cellStyle name="Vejica 22 6 3 2" xfId="2202"/>
    <cellStyle name="Vejica 22 6 3 3" xfId="2203"/>
    <cellStyle name="Vejica 22 7" xfId="2204"/>
    <cellStyle name="Vejica 22 8" xfId="2205"/>
    <cellStyle name="Vejica 22 9" xfId="2206"/>
    <cellStyle name="Vejica 23" xfId="2207"/>
    <cellStyle name="Vejica 23 2" xfId="2208"/>
    <cellStyle name="Vejica 23 2 2" xfId="2209"/>
    <cellStyle name="Vejica 23 2 2 2" xfId="2210"/>
    <cellStyle name="Vejica 23 2 2 3" xfId="2211"/>
    <cellStyle name="Vejica 23 2 2 4" xfId="2212"/>
    <cellStyle name="Vejica 23 2 3" xfId="2213"/>
    <cellStyle name="Vejica 23 2 4" xfId="2214"/>
    <cellStyle name="Vejica 23 2 5" xfId="2215"/>
    <cellStyle name="Vejica 23 3" xfId="2216"/>
    <cellStyle name="Vejica 23 4" xfId="2217"/>
    <cellStyle name="Vejica 23 5" xfId="2218"/>
    <cellStyle name="Vejica 23 5 2" xfId="2219"/>
    <cellStyle name="Vejica 23 5 3" xfId="2220"/>
    <cellStyle name="Vejica 23 5 3 2" xfId="2221"/>
    <cellStyle name="Vejica 23 5 3 3" xfId="2222"/>
    <cellStyle name="Vejica 23 6" xfId="2223"/>
    <cellStyle name="Vejica 23 7" xfId="2224"/>
    <cellStyle name="Vejica 23 7 2" xfId="2225"/>
    <cellStyle name="Vejica 23 8" xfId="2226"/>
    <cellStyle name="Vejica 23 9" xfId="2227"/>
    <cellStyle name="Vejica 24" xfId="2228"/>
    <cellStyle name="Vejica 24 2" xfId="2229"/>
    <cellStyle name="Vejica 24 2 2" xfId="2230"/>
    <cellStyle name="Vejica 24 2 2 2" xfId="2231"/>
    <cellStyle name="Vejica 24 2 2 3" xfId="2232"/>
    <cellStyle name="Vejica 24 2 2 4" xfId="2233"/>
    <cellStyle name="Vejica 24 2 3" xfId="2234"/>
    <cellStyle name="Vejica 24 2 4" xfId="2235"/>
    <cellStyle name="Vejica 24 2 5" xfId="2236"/>
    <cellStyle name="Vejica 24 3" xfId="2237"/>
    <cellStyle name="Vejica 24 4" xfId="2238"/>
    <cellStyle name="Vejica 24 5" xfId="2239"/>
    <cellStyle name="Vejica 24 5 2" xfId="2240"/>
    <cellStyle name="Vejica 24 5 3" xfId="2241"/>
    <cellStyle name="Vejica 24 5 3 2" xfId="2242"/>
    <cellStyle name="Vejica 24 5 3 3" xfId="2243"/>
    <cellStyle name="Vejica 24 6" xfId="2244"/>
    <cellStyle name="Vejica 24 7" xfId="2245"/>
    <cellStyle name="Vejica 24 7 2" xfId="2246"/>
    <cellStyle name="Vejica 24 8" xfId="2247"/>
    <cellStyle name="Vejica 24 9" xfId="2248"/>
    <cellStyle name="Vejica 25" xfId="2249"/>
    <cellStyle name="Vejica 25 2" xfId="2250"/>
    <cellStyle name="Vejica 25 2 2" xfId="2251"/>
    <cellStyle name="Vejica 25 2 2 2" xfId="2252"/>
    <cellStyle name="Vejica 25 2 2 3" xfId="2253"/>
    <cellStyle name="Vejica 25 2 2 4" xfId="2254"/>
    <cellStyle name="Vejica 25 2 3" xfId="2255"/>
    <cellStyle name="Vejica 25 2 4" xfId="2256"/>
    <cellStyle name="Vejica 25 2 5" xfId="2257"/>
    <cellStyle name="Vejica 25 3" xfId="2258"/>
    <cellStyle name="Vejica 25 4" xfId="2259"/>
    <cellStyle name="Vejica 25 5" xfId="2260"/>
    <cellStyle name="Vejica 25 5 2" xfId="2261"/>
    <cellStyle name="Vejica 25 5 3" xfId="2262"/>
    <cellStyle name="Vejica 25 5 3 2" xfId="2263"/>
    <cellStyle name="Vejica 25 5 3 3" xfId="2264"/>
    <cellStyle name="Vejica 25 6" xfId="2265"/>
    <cellStyle name="Vejica 25 7" xfId="2266"/>
    <cellStyle name="Vejica 25 7 2" xfId="2267"/>
    <cellStyle name="Vejica 25 8" xfId="2268"/>
    <cellStyle name="Vejica 25 9" xfId="2269"/>
    <cellStyle name="Vejica 26" xfId="2270"/>
    <cellStyle name="Vejica 26 2" xfId="2271"/>
    <cellStyle name="Vejica 26 3" xfId="2272"/>
    <cellStyle name="Vejica 27" xfId="2273"/>
    <cellStyle name="Vejica 27 2" xfId="2274"/>
    <cellStyle name="Vejica 27 3" xfId="2275"/>
    <cellStyle name="Vejica 28" xfId="2276"/>
    <cellStyle name="Vejica 28 2" xfId="2277"/>
    <cellStyle name="Vejica 28 3" xfId="2278"/>
    <cellStyle name="Vejica 29" xfId="2279"/>
    <cellStyle name="Vejica 29 2" xfId="2280"/>
    <cellStyle name="Vejica 29 3" xfId="2281"/>
    <cellStyle name="Vejica 3" xfId="2282"/>
    <cellStyle name="Vejica 3 10" xfId="2283"/>
    <cellStyle name="Vejica 3 10 2" xfId="2284"/>
    <cellStyle name="Vejica 3 10 2 2" xfId="2285"/>
    <cellStyle name="Vejica 3 10 2 2 2" xfId="2286"/>
    <cellStyle name="Vejica 3 10 2 2 3" xfId="2287"/>
    <cellStyle name="Vejica 3 10 2 2 4" xfId="2288"/>
    <cellStyle name="Vejica 3 10 2 3" xfId="2289"/>
    <cellStyle name="Vejica 3 10 2 4" xfId="2290"/>
    <cellStyle name="Vejica 3 10 2 5" xfId="2291"/>
    <cellStyle name="Vejica 3 10 3" xfId="2292"/>
    <cellStyle name="Vejica 3 10 3 2" xfId="2293"/>
    <cellStyle name="Vejica 3 10 3 3" xfId="2294"/>
    <cellStyle name="Vejica 3 10 3 4" xfId="2295"/>
    <cellStyle name="Vejica 3 10 4" xfId="2296"/>
    <cellStyle name="Vejica 3 10 5" xfId="2297"/>
    <cellStyle name="Vejica 3 10 6" xfId="2298"/>
    <cellStyle name="Vejica 3 11" xfId="2299"/>
    <cellStyle name="Vejica 3 11 2" xfId="2300"/>
    <cellStyle name="Vejica 3 11 2 2" xfId="2301"/>
    <cellStyle name="Vejica 3 11 2 3" xfId="2302"/>
    <cellStyle name="Vejica 3 11 2 4" xfId="2303"/>
    <cellStyle name="Vejica 3 11 3" xfId="2304"/>
    <cellStyle name="Vejica 3 11 4" xfId="2305"/>
    <cellStyle name="Vejica 3 11 5" xfId="2306"/>
    <cellStyle name="Vejica 3 12" xfId="2307"/>
    <cellStyle name="Vejica 3 12 2" xfId="2308"/>
    <cellStyle name="Vejica 3 12 3" xfId="2309"/>
    <cellStyle name="Vejica 3 12 4" xfId="2310"/>
    <cellStyle name="Vejica 3 13" xfId="2311"/>
    <cellStyle name="Vejica 3 14" xfId="2312"/>
    <cellStyle name="Vejica 3 15" xfId="2313"/>
    <cellStyle name="Vejica 3 16" xfId="2314"/>
    <cellStyle name="Vejica 3 17" xfId="2315"/>
    <cellStyle name="Vejica 3 2" xfId="2316"/>
    <cellStyle name="Vejica 3 2 2" xfId="2317"/>
    <cellStyle name="Vejica 3 2 2 2" xfId="2318"/>
    <cellStyle name="Vejica 3 2 2 3" xfId="2319"/>
    <cellStyle name="Vejica 3 2 2 4" xfId="2320"/>
    <cellStyle name="Vejica 3 2 3" xfId="2321"/>
    <cellStyle name="Vejica 3 3" xfId="2322"/>
    <cellStyle name="Vejica 3 3 2" xfId="2323"/>
    <cellStyle name="Vejica 3 3 3" xfId="2324"/>
    <cellStyle name="Vejica 3 3 4" xfId="2325"/>
    <cellStyle name="Vejica 3 4" xfId="2326"/>
    <cellStyle name="Vejica 3 4 2" xfId="2327"/>
    <cellStyle name="Vejica 3 4 3" xfId="2328"/>
    <cellStyle name="Vejica 3 4 4" xfId="2329"/>
    <cellStyle name="Vejica 3 5" xfId="2330"/>
    <cellStyle name="Vejica 3 5 2" xfId="2331"/>
    <cellStyle name="Vejica 3 5 3" xfId="2332"/>
    <cellStyle name="Vejica 3 5 4" xfId="2333"/>
    <cellStyle name="Vejica 3 6" xfId="2334"/>
    <cellStyle name="Vejica 3 6 2" xfId="2335"/>
    <cellStyle name="Vejica 3 6 3" xfId="2336"/>
    <cellStyle name="Vejica 3 6 4" xfId="2337"/>
    <cellStyle name="Vejica 3 7" xfId="2338"/>
    <cellStyle name="Vejica 3 7 2" xfId="2339"/>
    <cellStyle name="Vejica 3 7 3" xfId="2340"/>
    <cellStyle name="Vejica 3 7 4" xfId="2341"/>
    <cellStyle name="Vejica 3 8" xfId="2342"/>
    <cellStyle name="Vejica 3 8 2" xfId="2343"/>
    <cellStyle name="Vejica 3 8 3" xfId="2344"/>
    <cellStyle name="Vejica 3 8 4" xfId="2345"/>
    <cellStyle name="Vejica 3 9" xfId="2346"/>
    <cellStyle name="Vejica 3 9 2" xfId="2347"/>
    <cellStyle name="Vejica 3 9 2 2" xfId="2348"/>
    <cellStyle name="Vejica 3 9 2 2 2" xfId="2349"/>
    <cellStyle name="Vejica 3 9 2 2 3" xfId="2350"/>
    <cellStyle name="Vejica 3 9 2 2 4" xfId="2351"/>
    <cellStyle name="Vejica 3 9 2 3" xfId="2352"/>
    <cellStyle name="Vejica 3 9 2 4" xfId="2353"/>
    <cellStyle name="Vejica 3 9 2 5" xfId="2354"/>
    <cellStyle name="Vejica 3 9 3" xfId="2355"/>
    <cellStyle name="Vejica 3 9 3 2" xfId="2356"/>
    <cellStyle name="Vejica 3 9 3 3" xfId="2357"/>
    <cellStyle name="Vejica 3 9 3 4" xfId="2358"/>
    <cellStyle name="Vejica 3 9 4" xfId="2359"/>
    <cellStyle name="Vejica 3 9 5" xfId="2360"/>
    <cellStyle name="Vejica 3 9 6" xfId="2361"/>
    <cellStyle name="Vejica 30" xfId="2362"/>
    <cellStyle name="Vejica 30 2" xfId="2363"/>
    <cellStyle name="Vejica 30 3" xfId="2364"/>
    <cellStyle name="Vejica 31" xfId="2365"/>
    <cellStyle name="Vejica 31 2" xfId="2366"/>
    <cellStyle name="Vejica 31 3" xfId="2367"/>
    <cellStyle name="Vejica 31 4" xfId="2368"/>
    <cellStyle name="Vejica 31 5" xfId="2369"/>
    <cellStyle name="Vejica 31 6" xfId="2370"/>
    <cellStyle name="Vejica 32" xfId="2371"/>
    <cellStyle name="Vejica 32 2" xfId="2372"/>
    <cellStyle name="Vejica 32 3" xfId="2373"/>
    <cellStyle name="Vejica 32 4" xfId="2374"/>
    <cellStyle name="Vejica 32 5" xfId="2375"/>
    <cellStyle name="Vejica 32 6" xfId="2376"/>
    <cellStyle name="Vejica 33" xfId="2377"/>
    <cellStyle name="Vejica 33 2" xfId="2378"/>
    <cellStyle name="Vejica 33 3" xfId="2379"/>
    <cellStyle name="Vejica 33 4" xfId="2380"/>
    <cellStyle name="Vejica 33 5" xfId="2381"/>
    <cellStyle name="Vejica 33 6" xfId="2382"/>
    <cellStyle name="Vejica 34" xfId="2383"/>
    <cellStyle name="Vejica 34 2" xfId="2384"/>
    <cellStyle name="Vejica 34 3" xfId="2385"/>
    <cellStyle name="Vejica 34 4" xfId="2386"/>
    <cellStyle name="Vejica 34 5" xfId="2387"/>
    <cellStyle name="Vejica 34 6" xfId="2388"/>
    <cellStyle name="Vejica 35" xfId="2389"/>
    <cellStyle name="Vejica 35 2" xfId="2390"/>
    <cellStyle name="Vejica 35 3" xfId="2391"/>
    <cellStyle name="Vejica 36" xfId="2392"/>
    <cellStyle name="Vejica 37" xfId="2393"/>
    <cellStyle name="Vejica 38" xfId="2394"/>
    <cellStyle name="Vejica 39" xfId="2395"/>
    <cellStyle name="Vejica 4" xfId="2396"/>
    <cellStyle name="Vejica 4 10" xfId="2397"/>
    <cellStyle name="Vejica 4 10 2" xfId="2398"/>
    <cellStyle name="Vejica 4 10 2 2" xfId="2399"/>
    <cellStyle name="Vejica 4 10 2 2 2" xfId="2400"/>
    <cellStyle name="Vejica 4 10 2 2 3" xfId="2401"/>
    <cellStyle name="Vejica 4 10 2 2 4" xfId="2402"/>
    <cellStyle name="Vejica 4 10 2 3" xfId="2403"/>
    <cellStyle name="Vejica 4 10 2 4" xfId="2404"/>
    <cellStyle name="Vejica 4 10 2 5" xfId="2405"/>
    <cellStyle name="Vejica 4 10 3" xfId="2406"/>
    <cellStyle name="Vejica 4 10 3 2" xfId="2407"/>
    <cellStyle name="Vejica 4 10 3 3" xfId="2408"/>
    <cellStyle name="Vejica 4 10 3 4" xfId="2409"/>
    <cellStyle name="Vejica 4 10 4" xfId="2410"/>
    <cellStyle name="Vejica 4 10 5" xfId="2411"/>
    <cellStyle name="Vejica 4 10 6" xfId="2412"/>
    <cellStyle name="Vejica 4 11" xfId="2413"/>
    <cellStyle name="Vejica 4 11 2" xfId="2414"/>
    <cellStyle name="Vejica 4 11 2 2" xfId="2415"/>
    <cellStyle name="Vejica 4 11 2 2 2" xfId="2416"/>
    <cellStyle name="Vejica 4 11 2 2 3" xfId="2417"/>
    <cellStyle name="Vejica 4 11 2 2 4" xfId="2418"/>
    <cellStyle name="Vejica 4 11 2 3" xfId="2419"/>
    <cellStyle name="Vejica 4 11 2 4" xfId="2420"/>
    <cellStyle name="Vejica 4 11 2 5" xfId="2421"/>
    <cellStyle name="Vejica 4 11 3" xfId="2422"/>
    <cellStyle name="Vejica 4 11 4" xfId="2423"/>
    <cellStyle name="Vejica 4 11 5" xfId="2424"/>
    <cellStyle name="Vejica 4 11 5 2" xfId="2425"/>
    <cellStyle name="Vejica 4 11 5 3" xfId="2426"/>
    <cellStyle name="Vejica 4 11 5 3 2" xfId="2427"/>
    <cellStyle name="Vejica 4 11 5 3 3" xfId="2428"/>
    <cellStyle name="Vejica 4 11 6" xfId="2429"/>
    <cellStyle name="Vejica 4 11 7" xfId="2430"/>
    <cellStyle name="Vejica 4 11 8" xfId="2431"/>
    <cellStyle name="Vejica 4 12" xfId="2432"/>
    <cellStyle name="Vejica 4 12 2" xfId="2433"/>
    <cellStyle name="Vejica 4 12 2 2" xfId="2434"/>
    <cellStyle name="Vejica 4 12 2 3" xfId="2435"/>
    <cellStyle name="Vejica 4 12 2 4" xfId="2436"/>
    <cellStyle name="Vejica 4 12 3" xfId="2437"/>
    <cellStyle name="Vejica 4 12 4" xfId="2438"/>
    <cellStyle name="Vejica 4 12 5" xfId="2439"/>
    <cellStyle name="Vejica 4 13" xfId="2440"/>
    <cellStyle name="Vejica 4 13 2" xfId="2441"/>
    <cellStyle name="Vejica 4 13 2 2" xfId="2442"/>
    <cellStyle name="Vejica 4 13 2 2 2" xfId="2443"/>
    <cellStyle name="Vejica 4 13 2 2 3" xfId="2444"/>
    <cellStyle name="Vejica 4 13 2 2 4" xfId="2445"/>
    <cellStyle name="Vejica 4 13 2 3" xfId="2446"/>
    <cellStyle name="Vejica 4 13 2 4" xfId="2447"/>
    <cellStyle name="Vejica 4 13 2 5" xfId="2448"/>
    <cellStyle name="Vejica 4 13 3" xfId="2449"/>
    <cellStyle name="Vejica 4 13 4" xfId="2450"/>
    <cellStyle name="Vejica 4 13 5" xfId="2451"/>
    <cellStyle name="Vejica 4 13 6" xfId="2452"/>
    <cellStyle name="Vejica 4 13 7" xfId="2453"/>
    <cellStyle name="Vejica 4 14" xfId="2454"/>
    <cellStyle name="Vejica 4 14 2" xfId="2455"/>
    <cellStyle name="Vejica 4 14 3" xfId="2456"/>
    <cellStyle name="Vejica 4 14 4" xfId="2457"/>
    <cellStyle name="Vejica 4 15" xfId="2458"/>
    <cellStyle name="Vejica 4 16" xfId="2459"/>
    <cellStyle name="Vejica 4 17" xfId="2460"/>
    <cellStyle name="Vejica 4 17 2" xfId="2461"/>
    <cellStyle name="Vejica 4 17 3" xfId="2462"/>
    <cellStyle name="Vejica 4 17 3 2" xfId="2463"/>
    <cellStyle name="Vejica 4 17 3 3" xfId="2464"/>
    <cellStyle name="Vejica 4 18" xfId="2465"/>
    <cellStyle name="Vejica 4 18 2" xfId="2466"/>
    <cellStyle name="Vejica 4 19" xfId="2467"/>
    <cellStyle name="Vejica 4 2" xfId="2468"/>
    <cellStyle name="Vejica 4 2 2" xfId="2469"/>
    <cellStyle name="Vejica 4 2 3" xfId="2470"/>
    <cellStyle name="Vejica 4 2 4" xfId="2471"/>
    <cellStyle name="Vejica 4 3" xfId="2472"/>
    <cellStyle name="Vejica 4 3 2" xfId="2473"/>
    <cellStyle name="Vejica 4 3 3" xfId="2474"/>
    <cellStyle name="Vejica 4 3 4" xfId="2475"/>
    <cellStyle name="Vejica 4 4" xfId="2476"/>
    <cellStyle name="Vejica 4 4 2" xfId="2477"/>
    <cellStyle name="Vejica 4 4 3" xfId="2478"/>
    <cellStyle name="Vejica 4 4 4" xfId="2479"/>
    <cellStyle name="Vejica 4 5" xfId="2480"/>
    <cellStyle name="Vejica 4 5 2" xfId="2481"/>
    <cellStyle name="Vejica 4 5 3" xfId="2482"/>
    <cellStyle name="Vejica 4 5 4" xfId="2483"/>
    <cellStyle name="Vejica 4 6" xfId="2484"/>
    <cellStyle name="Vejica 4 6 2" xfId="2485"/>
    <cellStyle name="Vejica 4 6 3" xfId="2486"/>
    <cellStyle name="Vejica 4 6 4" xfId="2487"/>
    <cellStyle name="Vejica 4 7" xfId="2488"/>
    <cellStyle name="Vejica 4 7 2" xfId="2489"/>
    <cellStyle name="Vejica 4 7 3" xfId="2490"/>
    <cellStyle name="Vejica 4 7 4" xfId="2491"/>
    <cellStyle name="Vejica 4 8" xfId="2492"/>
    <cellStyle name="Vejica 4 8 2" xfId="2493"/>
    <cellStyle name="Vejica 4 8 3" xfId="2494"/>
    <cellStyle name="Vejica 4 8 4" xfId="2495"/>
    <cellStyle name="Vejica 4 9" xfId="2496"/>
    <cellStyle name="Vejica 4 9 2" xfId="2497"/>
    <cellStyle name="Vejica 4 9 2 2" xfId="2498"/>
    <cellStyle name="Vejica 4 9 2 2 2" xfId="2499"/>
    <cellStyle name="Vejica 4 9 2 2 2 2" xfId="2500"/>
    <cellStyle name="Vejica 4 9 2 2 2 3" xfId="2501"/>
    <cellStyle name="Vejica 4 9 2 2 2 4" xfId="2502"/>
    <cellStyle name="Vejica 4 9 2 2 3" xfId="2503"/>
    <cellStyle name="Vejica 4 9 2 2 4" xfId="2504"/>
    <cellStyle name="Vejica 4 9 2 2 5" xfId="2505"/>
    <cellStyle name="Vejica 4 9 2 3" xfId="2506"/>
    <cellStyle name="Vejica 4 9 2 4" xfId="2507"/>
    <cellStyle name="Vejica 4 9 2 5" xfId="2508"/>
    <cellStyle name="Vejica 4 9 2 5 2" xfId="2509"/>
    <cellStyle name="Vejica 4 9 2 5 3" xfId="2510"/>
    <cellStyle name="Vejica 4 9 2 5 3 2" xfId="2511"/>
    <cellStyle name="Vejica 4 9 2 5 3 3" xfId="2512"/>
    <cellStyle name="Vejica 4 9 2 6" xfId="2513"/>
    <cellStyle name="Vejica 4 9 2 7" xfId="2514"/>
    <cellStyle name="Vejica 4 9 2 8" xfId="2515"/>
    <cellStyle name="Vejica 4 9 3" xfId="2516"/>
    <cellStyle name="Vejica 4 9 3 2" xfId="2517"/>
    <cellStyle name="Vejica 4 9 3 2 2" xfId="2518"/>
    <cellStyle name="Vejica 4 9 3 2 3" xfId="2519"/>
    <cellStyle name="Vejica 4 9 3 2 4" xfId="2520"/>
    <cellStyle name="Vejica 4 9 3 3" xfId="2521"/>
    <cellStyle name="Vejica 4 9 3 4" xfId="2522"/>
    <cellStyle name="Vejica 4 9 3 5" xfId="2523"/>
    <cellStyle name="Vejica 4 9 4" xfId="2524"/>
    <cellStyle name="Vejica 4 9 5" xfId="2525"/>
    <cellStyle name="Vejica 4 9 6" xfId="2526"/>
    <cellStyle name="Vejica 4 9 6 2" xfId="2527"/>
    <cellStyle name="Vejica 4 9 6 3" xfId="2528"/>
    <cellStyle name="Vejica 4 9 6 3 2" xfId="2529"/>
    <cellStyle name="Vejica 4 9 6 3 3" xfId="2530"/>
    <cellStyle name="Vejica 4 9 7" xfId="2531"/>
    <cellStyle name="Vejica 4 9 8" xfId="2532"/>
    <cellStyle name="Vejica 5" xfId="2533"/>
    <cellStyle name="Vejica 5 2" xfId="2534"/>
    <cellStyle name="Vejica 5 2 2" xfId="2535"/>
    <cellStyle name="Vejica 5 2 3" xfId="2536"/>
    <cellStyle name="Vejica 5 2 4" xfId="2537"/>
    <cellStyle name="Vejica 5 3" xfId="2538"/>
    <cellStyle name="Vejica 5 3 2" xfId="2539"/>
    <cellStyle name="Vejica 5 3 2 2" xfId="2540"/>
    <cellStyle name="Vejica 5 3 2 3" xfId="2541"/>
    <cellStyle name="Vejica 5 3 2 4" xfId="2542"/>
    <cellStyle name="Vejica 5 3 3" xfId="2543"/>
    <cellStyle name="Vejica 5 3 4" xfId="2544"/>
    <cellStyle name="Vejica 5 3 5" xfId="2545"/>
    <cellStyle name="Vejica 5 4" xfId="2546"/>
    <cellStyle name="Vejica 5 5" xfId="2547"/>
    <cellStyle name="Vejica 5 6" xfId="2548"/>
    <cellStyle name="Vejica 6" xfId="2549"/>
    <cellStyle name="Vejica 6 2" xfId="2550"/>
    <cellStyle name="Vejica 6 3" xfId="2551"/>
    <cellStyle name="Vejica 6 4" xfId="2552"/>
    <cellStyle name="Vejica 7" xfId="2553"/>
    <cellStyle name="Vejica 7 2" xfId="2554"/>
    <cellStyle name="Vejica 7 2 2" xfId="2555"/>
    <cellStyle name="Vejica 7 2 3" xfId="2556"/>
    <cellStyle name="Vejica 7 2 4" xfId="2557"/>
    <cellStyle name="Vejica 7 3" xfId="2558"/>
    <cellStyle name="Vejica 7 3 2" xfId="2559"/>
    <cellStyle name="Vejica 7 3 3" xfId="2560"/>
    <cellStyle name="Vejica 7 3 4" xfId="2561"/>
    <cellStyle name="Vejica 7 4" xfId="2562"/>
    <cellStyle name="Vejica 7 5" xfId="2563"/>
    <cellStyle name="Vejica 7 6" xfId="2564"/>
    <cellStyle name="Vejica 8" xfId="2565"/>
    <cellStyle name="Vejica 8 2" xfId="2566"/>
    <cellStyle name="Vejica 8 2 2" xfId="2567"/>
    <cellStyle name="Vejica 8 2 3" xfId="2568"/>
    <cellStyle name="Vejica 8 2 4" xfId="2569"/>
    <cellStyle name="Vejica 8 3" xfId="2570"/>
    <cellStyle name="Vejica 8 3 2" xfId="2571"/>
    <cellStyle name="Vejica 8 3 3" xfId="2572"/>
    <cellStyle name="Vejica 8 3 4" xfId="2573"/>
    <cellStyle name="Vejica 8 4" xfId="2574"/>
    <cellStyle name="Vejica 8 5" xfId="2575"/>
    <cellStyle name="Vejica 8 6" xfId="2576"/>
    <cellStyle name="Vejica 9" xfId="2577"/>
    <cellStyle name="Vejica 9 2" xfId="2578"/>
    <cellStyle name="Vejica 9 2 2" xfId="2579"/>
    <cellStyle name="Vejica 9 2 3" xfId="2580"/>
    <cellStyle name="Vejica 9 2 4" xfId="2581"/>
    <cellStyle name="Vejica 9 3" xfId="2582"/>
    <cellStyle name="Vejica 9 3 2" xfId="2583"/>
    <cellStyle name="Vejica 9 3 3" xfId="2584"/>
    <cellStyle name="Vejica 9 3 4" xfId="2585"/>
    <cellStyle name="Vejica 9 4" xfId="2586"/>
    <cellStyle name="Vejica 9 5" xfId="2587"/>
    <cellStyle name="Vejica 9 6" xfId="2588"/>
    <cellStyle name="Vnos 2" xfId="2589"/>
    <cellStyle name="Vnos 2 2" xfId="2590"/>
    <cellStyle name="Vnos 2 3" xfId="2591"/>
    <cellStyle name="Vnos 3" xfId="2592"/>
    <cellStyle name="Vnos 3 2" xfId="2593"/>
    <cellStyle name="Vnos 3 3" xfId="2594"/>
    <cellStyle name="Vsota 2" xfId="2595"/>
    <cellStyle name="Vsota 2 2" xfId="2596"/>
    <cellStyle name="Warning Text 1" xfId="2597"/>
    <cellStyle name="Warning Text 1 2" xfId="2598"/>
    <cellStyle name="Warning Text 2" xfId="2599"/>
    <cellStyle name="Warning Text 2 2" xfId="2600"/>
    <cellStyle name="Warning Text 3" xfId="2601"/>
    <cellStyle name="Warning Text 3 2" xfId="2602"/>
    <cellStyle name="Warning Text 4" xfId="2603"/>
    <cellStyle name="Warning Text 4 2" xfId="2604"/>
    <cellStyle name="Warning Text 5" xfId="2605"/>
    <cellStyle name="Warning Text 5 2" xfId="2606"/>
    <cellStyle name="Warning Text 6" xfId="2607"/>
    <cellStyle name="Warning Text 6 2" xfId="26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8"/>
  <sheetViews>
    <sheetView view="pageBreakPreview" zoomScaleSheetLayoutView="100" workbookViewId="0">
      <selection activeCell="E20" sqref="E20"/>
    </sheetView>
  </sheetViews>
  <sheetFormatPr defaultRowHeight="12.75"/>
  <cols>
    <col min="1" max="1" width="7.7109375" style="1" customWidth="1"/>
    <col min="2" max="2" width="36.7109375" style="28" customWidth="1"/>
    <col min="3" max="3" width="65.7109375" style="56" customWidth="1"/>
  </cols>
  <sheetData>
    <row r="1" spans="1:5" ht="15">
      <c r="A1" s="41"/>
      <c r="B1" s="12"/>
      <c r="C1" s="42"/>
    </row>
    <row r="2" spans="1:5" ht="27.75" customHeight="1">
      <c r="A2" s="43"/>
      <c r="B2" s="44"/>
      <c r="C2" s="45"/>
    </row>
    <row r="3" spans="1:5" ht="27.75">
      <c r="A3" s="46"/>
      <c r="B3" s="405" t="s">
        <v>174</v>
      </c>
      <c r="C3" s="405"/>
      <c r="D3" s="58"/>
      <c r="E3" s="58"/>
    </row>
    <row r="4" spans="1:5" ht="19.5" customHeight="1">
      <c r="A4" s="46"/>
      <c r="B4" s="47"/>
      <c r="C4" s="47"/>
    </row>
    <row r="5" spans="1:5" ht="17.100000000000001" customHeight="1">
      <c r="A5" s="46"/>
      <c r="B5" s="48"/>
      <c r="C5" s="48"/>
    </row>
    <row r="6" spans="1:5" ht="15.75">
      <c r="A6"/>
      <c r="B6" s="49" t="s">
        <v>61</v>
      </c>
      <c r="C6" s="268" t="s">
        <v>242</v>
      </c>
    </row>
    <row r="7" spans="1:5" ht="17.100000000000001" customHeight="1">
      <c r="A7"/>
      <c r="B7" s="49"/>
      <c r="C7" s="268"/>
    </row>
    <row r="8" spans="1:5" ht="17.100000000000001" customHeight="1">
      <c r="A8"/>
      <c r="B8" s="49" t="s">
        <v>82</v>
      </c>
      <c r="C8" s="268" t="s">
        <v>157</v>
      </c>
    </row>
    <row r="9" spans="1:5" ht="17.100000000000001" customHeight="1">
      <c r="A9"/>
      <c r="B9" s="51"/>
      <c r="C9" s="269"/>
    </row>
    <row r="10" spans="1:5" ht="17.100000000000001" customHeight="1">
      <c r="A10"/>
      <c r="B10" s="52" t="s">
        <v>62</v>
      </c>
      <c r="C10" s="292" t="s">
        <v>160</v>
      </c>
    </row>
    <row r="11" spans="1:5" s="277" customFormat="1" ht="17.100000000000001" customHeight="1">
      <c r="B11" s="269"/>
      <c r="C11" s="269"/>
    </row>
    <row r="12" spans="1:5" s="277" customFormat="1" ht="17.100000000000001" customHeight="1">
      <c r="B12" s="53" t="s">
        <v>158</v>
      </c>
      <c r="C12" s="55" t="s">
        <v>155</v>
      </c>
    </row>
    <row r="13" spans="1:5" s="277" customFormat="1" ht="17.100000000000001" customHeight="1">
      <c r="B13" s="53"/>
      <c r="C13" s="55"/>
    </row>
    <row r="14" spans="1:5" s="277" customFormat="1" ht="18.95" customHeight="1">
      <c r="B14" s="53" t="s">
        <v>156</v>
      </c>
      <c r="C14" s="55" t="s">
        <v>182</v>
      </c>
    </row>
    <row r="15" spans="1:5" s="277" customFormat="1" ht="17.100000000000001" customHeight="1">
      <c r="B15" s="53"/>
      <c r="C15" s="55"/>
    </row>
    <row r="16" spans="1:5" s="277" customFormat="1" ht="20.45" customHeight="1">
      <c r="B16" s="53" t="s">
        <v>159</v>
      </c>
      <c r="C16" s="55" t="s">
        <v>182</v>
      </c>
    </row>
    <row r="17" spans="1:3" s="277" customFormat="1" ht="15.75">
      <c r="B17" s="53"/>
      <c r="C17" s="55"/>
    </row>
    <row r="18" spans="1:3" s="277" customFormat="1" ht="17.45" customHeight="1">
      <c r="B18" s="53" t="s">
        <v>176</v>
      </c>
      <c r="C18" s="55" t="s">
        <v>183</v>
      </c>
    </row>
    <row r="19" spans="1:3" s="277" customFormat="1" ht="17.100000000000001" customHeight="1">
      <c r="B19" s="53"/>
      <c r="C19" s="55"/>
    </row>
    <row r="20" spans="1:3" s="277" customFormat="1" ht="17.100000000000001" customHeight="1">
      <c r="A20" s="41"/>
      <c r="B20" s="54" t="s">
        <v>63</v>
      </c>
      <c r="C20" s="55" t="s">
        <v>108</v>
      </c>
    </row>
    <row r="21" spans="1:3" s="277" customFormat="1" ht="17.100000000000001" customHeight="1">
      <c r="B21" s="53"/>
      <c r="C21" s="55"/>
    </row>
    <row r="22" spans="1:3" s="277" customFormat="1" ht="17.100000000000001" customHeight="1">
      <c r="B22" s="53" t="s">
        <v>144</v>
      </c>
      <c r="C22" s="280" t="s">
        <v>243</v>
      </c>
    </row>
    <row r="23" spans="1:3" s="277" customFormat="1" ht="17.100000000000001" customHeight="1">
      <c r="A23" s="50"/>
      <c r="B23" s="52"/>
      <c r="C23" s="55"/>
    </row>
    <row r="24" spans="1:3" s="277" customFormat="1" ht="33.6" customHeight="1">
      <c r="A24" s="50"/>
      <c r="B24" s="54" t="s">
        <v>145</v>
      </c>
      <c r="C24" s="294" t="s">
        <v>177</v>
      </c>
    </row>
    <row r="28" spans="1:3" ht="15">
      <c r="B28" s="293" t="s">
        <v>184</v>
      </c>
    </row>
  </sheetData>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dimension ref="A2:B39"/>
  <sheetViews>
    <sheetView view="pageBreakPreview" zoomScaleSheetLayoutView="100" workbookViewId="0">
      <selection activeCell="B33" sqref="B33"/>
    </sheetView>
  </sheetViews>
  <sheetFormatPr defaultRowHeight="12.75"/>
  <cols>
    <col min="1" max="1" width="11.140625" style="30" customWidth="1"/>
    <col min="2" max="2" width="86.28515625" style="30" customWidth="1"/>
  </cols>
  <sheetData>
    <row r="2" spans="1:2" ht="13.5" thickBot="1"/>
    <row r="3" spans="1:2" ht="13.5" thickBot="1">
      <c r="A3" s="31" t="s">
        <v>44</v>
      </c>
      <c r="B3" s="32"/>
    </row>
    <row r="4" spans="1:2">
      <c r="A4" s="33"/>
      <c r="B4" s="33"/>
    </row>
    <row r="5" spans="1:2">
      <c r="A5" s="33"/>
      <c r="B5" s="33"/>
    </row>
    <row r="6" spans="1:2" ht="25.5">
      <c r="A6" s="34" t="s">
        <v>9</v>
      </c>
      <c r="B6" s="35" t="s">
        <v>45</v>
      </c>
    </row>
    <row r="7" spans="1:2">
      <c r="A7" s="34"/>
      <c r="B7" s="35"/>
    </row>
    <row r="8" spans="1:2" ht="25.5">
      <c r="A8" s="34" t="s">
        <v>10</v>
      </c>
      <c r="B8" s="35" t="s">
        <v>46</v>
      </c>
    </row>
    <row r="9" spans="1:2">
      <c r="A9" s="34"/>
      <c r="B9" s="35"/>
    </row>
    <row r="10" spans="1:2">
      <c r="A10" s="34" t="s">
        <v>39</v>
      </c>
      <c r="B10" s="35" t="s">
        <v>40</v>
      </c>
    </row>
    <row r="11" spans="1:2">
      <c r="A11" s="34"/>
      <c r="B11" s="35"/>
    </row>
    <row r="12" spans="1:2" ht="63.75">
      <c r="A12" s="34" t="s">
        <v>11</v>
      </c>
      <c r="B12" s="35" t="s">
        <v>41</v>
      </c>
    </row>
    <row r="13" spans="1:2">
      <c r="A13" s="34"/>
      <c r="B13" s="35"/>
    </row>
    <row r="14" spans="1:2" ht="51">
      <c r="A14" s="34" t="s">
        <v>12</v>
      </c>
      <c r="B14" s="35" t="s">
        <v>47</v>
      </c>
    </row>
    <row r="15" spans="1:2">
      <c r="A15" s="34"/>
      <c r="B15" s="35"/>
    </row>
    <row r="16" spans="1:2" ht="25.5">
      <c r="A16" s="34" t="s">
        <v>42</v>
      </c>
      <c r="B16" s="35" t="s">
        <v>48</v>
      </c>
    </row>
    <row r="17" spans="1:2">
      <c r="A17" s="34"/>
      <c r="B17" s="35"/>
    </row>
    <row r="18" spans="1:2" ht="25.5">
      <c r="A18" s="34" t="s">
        <v>43</v>
      </c>
      <c r="B18" s="60" t="s">
        <v>71</v>
      </c>
    </row>
    <row r="19" spans="1:2">
      <c r="A19" s="34"/>
      <c r="B19" s="35"/>
    </row>
    <row r="20" spans="1:2">
      <c r="A20" s="34" t="s">
        <v>49</v>
      </c>
      <c r="B20" s="61" t="s">
        <v>72</v>
      </c>
    </row>
    <row r="21" spans="1:2">
      <c r="A21" s="34"/>
      <c r="B21" s="61"/>
    </row>
    <row r="22" spans="1:2" ht="24">
      <c r="A22" s="34" t="s">
        <v>51</v>
      </c>
      <c r="B22" s="62" t="s">
        <v>73</v>
      </c>
    </row>
    <row r="23" spans="1:2">
      <c r="A23" s="34"/>
      <c r="B23" s="35"/>
    </row>
    <row r="24" spans="1:2" ht="25.5">
      <c r="A24" s="34" t="s">
        <v>59</v>
      </c>
      <c r="B24" s="35" t="s">
        <v>68</v>
      </c>
    </row>
    <row r="25" spans="1:2">
      <c r="A25" s="34"/>
      <c r="B25" s="35"/>
    </row>
    <row r="26" spans="1:2" ht="76.5">
      <c r="A26" s="34" t="s">
        <v>74</v>
      </c>
      <c r="B26" s="35" t="s">
        <v>50</v>
      </c>
    </row>
    <row r="27" spans="1:2">
      <c r="A27" s="34"/>
      <c r="B27" s="35"/>
    </row>
    <row r="28" spans="1:2">
      <c r="A28" s="34" t="s">
        <v>75</v>
      </c>
      <c r="B28" s="36" t="s">
        <v>52</v>
      </c>
    </row>
    <row r="29" spans="1:2" ht="25.5">
      <c r="A29" s="34"/>
      <c r="B29" s="35" t="s">
        <v>53</v>
      </c>
    </row>
    <row r="30" spans="1:2" ht="63.75">
      <c r="A30" s="34"/>
      <c r="B30" s="35" t="s">
        <v>54</v>
      </c>
    </row>
    <row r="31" spans="1:2" ht="51">
      <c r="A31" s="34"/>
      <c r="B31" s="35" t="s">
        <v>55</v>
      </c>
    </row>
    <row r="32" spans="1:2" ht="38.25">
      <c r="A32" s="34"/>
      <c r="B32" s="35" t="s">
        <v>56</v>
      </c>
    </row>
    <row r="33" spans="1:2" ht="63.75">
      <c r="A33" s="34"/>
      <c r="B33" s="35" t="s">
        <v>57</v>
      </c>
    </row>
    <row r="34" spans="1:2">
      <c r="A34" s="34"/>
      <c r="B34" s="35" t="s">
        <v>76</v>
      </c>
    </row>
    <row r="35" spans="1:2">
      <c r="A35" s="34"/>
      <c r="B35" s="35" t="s">
        <v>58</v>
      </c>
    </row>
    <row r="36" spans="1:2" ht="63.75">
      <c r="A36" s="34"/>
      <c r="B36" s="35" t="s">
        <v>69</v>
      </c>
    </row>
    <row r="37" spans="1:2">
      <c r="A37" s="34"/>
      <c r="B37" s="35"/>
    </row>
    <row r="38" spans="1:2">
      <c r="A38" s="37" t="s">
        <v>77</v>
      </c>
      <c r="B38" s="38" t="s">
        <v>60</v>
      </c>
    </row>
    <row r="39" spans="1:2">
      <c r="A39" s="39"/>
      <c r="B39" s="40"/>
    </row>
  </sheetData>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dimension ref="A1:H276"/>
  <sheetViews>
    <sheetView showGridLines="0" tabSelected="1" view="pageBreakPreview" topLeftCell="A148" zoomScaleSheetLayoutView="100" workbookViewId="0">
      <selection activeCell="M157" sqref="M157"/>
    </sheetView>
  </sheetViews>
  <sheetFormatPr defaultRowHeight="12.75"/>
  <cols>
    <col min="1" max="1" width="8.140625" style="135" customWidth="1"/>
    <col min="2" max="2" width="65.85546875" style="28" customWidth="1"/>
    <col min="3" max="3" width="8.7109375" style="120"/>
    <col min="4" max="4" width="11.28515625" style="5" customWidth="1"/>
    <col min="5" max="5" width="11.7109375" style="5" customWidth="1"/>
    <col min="6" max="6" width="14.28515625" style="5" customWidth="1"/>
  </cols>
  <sheetData>
    <row r="1" spans="1:6" ht="14.25">
      <c r="B1" s="12"/>
      <c r="C1" s="89"/>
      <c r="D1" s="3"/>
      <c r="E1" s="121"/>
      <c r="F1" s="121"/>
    </row>
    <row r="2" spans="1:6" ht="15.75">
      <c r="A2" s="122"/>
      <c r="B2" s="70"/>
      <c r="C2" s="90"/>
      <c r="D2" s="4"/>
    </row>
    <row r="3" spans="1:6" ht="23.25">
      <c r="B3" s="406" t="s">
        <v>154</v>
      </c>
      <c r="C3" s="406"/>
      <c r="D3" s="406"/>
      <c r="E3" s="406"/>
      <c r="F3" s="406"/>
    </row>
    <row r="4" spans="1:6" ht="20.25">
      <c r="B4" s="407" t="s">
        <v>192</v>
      </c>
      <c r="C4" s="407"/>
      <c r="D4" s="407"/>
      <c r="E4" s="407"/>
      <c r="F4" s="407"/>
    </row>
    <row r="5" spans="1:6" ht="26.25">
      <c r="A5" s="122"/>
      <c r="B5" s="71"/>
      <c r="C5" s="91"/>
      <c r="D5" s="122"/>
      <c r="E5" s="123"/>
      <c r="F5" s="123"/>
    </row>
    <row r="6" spans="1:6" ht="15.75">
      <c r="B6" s="13"/>
      <c r="C6" s="92"/>
    </row>
    <row r="7" spans="1:6" ht="20.25">
      <c r="A7" s="123"/>
      <c r="B7" s="72" t="s">
        <v>5</v>
      </c>
      <c r="C7" s="93"/>
      <c r="D7" s="124"/>
      <c r="E7" s="124"/>
      <c r="F7" s="124"/>
    </row>
    <row r="8" spans="1:6" ht="15.75">
      <c r="A8" s="132"/>
      <c r="B8" s="13"/>
      <c r="C8" s="92"/>
    </row>
    <row r="9" spans="1:6" ht="13.5" thickBot="1">
      <c r="A9" s="6"/>
      <c r="B9" s="14"/>
      <c r="C9" s="94"/>
      <c r="D9" s="125"/>
      <c r="E9" s="126"/>
      <c r="F9" s="6"/>
    </row>
    <row r="10" spans="1:6" ht="18">
      <c r="A10" s="243" t="s">
        <v>66</v>
      </c>
      <c r="B10" s="15" t="s">
        <v>7</v>
      </c>
      <c r="C10" s="95"/>
      <c r="D10" s="127"/>
      <c r="E10" s="271"/>
      <c r="F10" s="288"/>
    </row>
    <row r="11" spans="1:6" ht="12.95" customHeight="1">
      <c r="A11" s="6"/>
      <c r="B11" s="16"/>
      <c r="C11" s="96"/>
      <c r="D11" s="129"/>
      <c r="E11" s="130"/>
      <c r="F11" s="273"/>
    </row>
    <row r="12" spans="1:6">
      <c r="A12" s="6" t="s">
        <v>25</v>
      </c>
      <c r="B12" s="17" t="s">
        <v>36</v>
      </c>
      <c r="C12" s="97"/>
      <c r="D12" s="131"/>
      <c r="E12" s="128"/>
      <c r="F12" s="274">
        <f>F79</f>
        <v>0</v>
      </c>
    </row>
    <row r="13" spans="1:6">
      <c r="A13" s="6"/>
      <c r="B13" s="17"/>
      <c r="C13" s="97"/>
      <c r="D13" s="131"/>
      <c r="E13" s="128"/>
      <c r="F13" s="274"/>
    </row>
    <row r="14" spans="1:6">
      <c r="A14" s="6" t="s">
        <v>33</v>
      </c>
      <c r="B14" s="17" t="s">
        <v>180</v>
      </c>
      <c r="C14" s="97"/>
      <c r="D14" s="131"/>
      <c r="E14" s="128"/>
      <c r="F14" s="274">
        <f>F107</f>
        <v>0</v>
      </c>
    </row>
    <row r="15" spans="1:6">
      <c r="A15" s="6"/>
      <c r="B15" s="17"/>
      <c r="C15" s="97"/>
      <c r="D15" s="131"/>
      <c r="E15" s="128"/>
      <c r="F15" s="274"/>
    </row>
    <row r="16" spans="1:6">
      <c r="A16" s="6" t="s">
        <v>35</v>
      </c>
      <c r="B16" s="17" t="s">
        <v>90</v>
      </c>
      <c r="C16" s="97"/>
      <c r="D16" s="131"/>
      <c r="E16" s="128"/>
      <c r="F16" s="274">
        <f>F137</f>
        <v>0</v>
      </c>
    </row>
    <row r="17" spans="1:6">
      <c r="A17" s="6"/>
      <c r="B17" s="17"/>
      <c r="C17" s="97"/>
      <c r="D17" s="131"/>
      <c r="E17" s="128"/>
      <c r="F17" s="274"/>
    </row>
    <row r="18" spans="1:6">
      <c r="A18" s="6" t="s">
        <v>89</v>
      </c>
      <c r="B18" s="387" t="s">
        <v>91</v>
      </c>
      <c r="C18" s="388"/>
      <c r="D18" s="392"/>
      <c r="E18" s="128"/>
      <c r="F18" s="274">
        <f>F170</f>
        <v>0</v>
      </c>
    </row>
    <row r="19" spans="1:6">
      <c r="A19" s="6"/>
      <c r="B19" s="387"/>
      <c r="C19" s="388"/>
      <c r="D19" s="392"/>
      <c r="E19" s="222"/>
      <c r="F19" s="274"/>
    </row>
    <row r="20" spans="1:6">
      <c r="A20" s="6" t="s">
        <v>92</v>
      </c>
      <c r="B20" s="387" t="s">
        <v>93</v>
      </c>
      <c r="C20" s="388"/>
      <c r="D20" s="392"/>
      <c r="E20" s="222"/>
      <c r="F20" s="274">
        <f>F195</f>
        <v>0</v>
      </c>
    </row>
    <row r="21" spans="1:6">
      <c r="A21" s="6"/>
      <c r="B21" s="387"/>
      <c r="C21" s="388"/>
      <c r="D21" s="392"/>
      <c r="E21" s="222"/>
      <c r="F21" s="274"/>
    </row>
    <row r="22" spans="1:6">
      <c r="A22" s="6" t="s">
        <v>94</v>
      </c>
      <c r="B22" s="387" t="s">
        <v>81</v>
      </c>
      <c r="C22" s="388"/>
      <c r="D22" s="392"/>
      <c r="E22" s="128"/>
      <c r="F22" s="274">
        <f>F222</f>
        <v>0</v>
      </c>
    </row>
    <row r="23" spans="1:6">
      <c r="A23" s="6"/>
      <c r="B23" s="387"/>
      <c r="C23" s="388"/>
      <c r="D23" s="392"/>
      <c r="E23" s="222"/>
      <c r="F23" s="274"/>
    </row>
    <row r="24" spans="1:6">
      <c r="A24" s="6" t="s">
        <v>165</v>
      </c>
      <c r="B24" s="397" t="s">
        <v>216</v>
      </c>
      <c r="C24" s="393"/>
      <c r="D24" s="394"/>
      <c r="E24" s="395"/>
      <c r="F24" s="386">
        <f>F239</f>
        <v>0</v>
      </c>
    </row>
    <row r="25" spans="1:6">
      <c r="A25" s="6"/>
      <c r="B25" s="397"/>
      <c r="C25" s="393"/>
      <c r="D25" s="394"/>
      <c r="E25" s="384"/>
      <c r="F25" s="385"/>
    </row>
    <row r="26" spans="1:6">
      <c r="A26" s="6" t="s">
        <v>218</v>
      </c>
      <c r="B26" s="389" t="s">
        <v>166</v>
      </c>
      <c r="C26" s="390"/>
      <c r="D26" s="391"/>
      <c r="E26" s="396"/>
      <c r="F26" s="386">
        <f>F247</f>
        <v>0</v>
      </c>
    </row>
    <row r="27" spans="1:6" ht="13.5" thickBot="1">
      <c r="A27" s="6"/>
      <c r="B27" s="18"/>
      <c r="C27" s="382"/>
      <c r="D27" s="383"/>
      <c r="E27" s="383"/>
      <c r="F27" s="275"/>
    </row>
    <row r="28" spans="1:6" ht="13.5" thickBot="1">
      <c r="A28" s="6"/>
      <c r="B28" s="73" t="s">
        <v>21</v>
      </c>
      <c r="C28" s="99"/>
      <c r="D28" s="133"/>
      <c r="E28" s="134"/>
      <c r="F28" s="289">
        <f>SUM(F11:F27)</f>
        <v>0</v>
      </c>
    </row>
    <row r="29" spans="1:6">
      <c r="A29" s="6"/>
      <c r="B29" s="74"/>
      <c r="C29" s="98"/>
      <c r="D29" s="135"/>
      <c r="E29" s="132"/>
      <c r="F29" s="6"/>
    </row>
    <row r="30" spans="1:6" ht="13.5" thickBot="1">
      <c r="A30" s="6"/>
      <c r="B30" s="75"/>
      <c r="C30" s="100"/>
      <c r="D30" s="136"/>
      <c r="E30" s="137"/>
      <c r="F30" s="138"/>
    </row>
    <row r="31" spans="1:6" ht="18">
      <c r="A31" s="243" t="s">
        <v>67</v>
      </c>
      <c r="B31" s="19" t="s">
        <v>8</v>
      </c>
      <c r="C31" s="101"/>
      <c r="D31" s="139"/>
      <c r="E31" s="271"/>
      <c r="F31" s="272"/>
    </row>
    <row r="32" spans="1:6" ht="18">
      <c r="A32" s="6"/>
      <c r="B32" s="20"/>
      <c r="C32" s="102"/>
      <c r="D32" s="140"/>
      <c r="E32" s="128"/>
      <c r="F32" s="274"/>
    </row>
    <row r="33" spans="1:6">
      <c r="A33" s="6" t="s">
        <v>24</v>
      </c>
      <c r="B33" s="17" t="s">
        <v>85</v>
      </c>
      <c r="C33" s="97"/>
      <c r="D33" s="131"/>
      <c r="E33" s="128"/>
      <c r="F33" s="274">
        <f>F266</f>
        <v>0</v>
      </c>
    </row>
    <row r="34" spans="1:6">
      <c r="A34" s="6"/>
      <c r="B34" s="17"/>
      <c r="C34" s="97"/>
      <c r="D34" s="131"/>
      <c r="E34" s="128"/>
      <c r="F34" s="274"/>
    </row>
    <row r="35" spans="1:6">
      <c r="A35" s="6" t="s">
        <v>6</v>
      </c>
      <c r="B35" s="326" t="s">
        <v>170</v>
      </c>
      <c r="C35" s="97"/>
      <c r="D35" s="131"/>
      <c r="E35" s="128"/>
      <c r="F35" s="274">
        <f>F275</f>
        <v>0</v>
      </c>
    </row>
    <row r="36" spans="1:6" ht="13.5" thickBot="1">
      <c r="A36" s="6"/>
      <c r="B36" s="18"/>
      <c r="C36" s="98"/>
      <c r="D36" s="132"/>
      <c r="E36" s="132"/>
      <c r="F36" s="275"/>
    </row>
    <row r="37" spans="1:6" ht="13.5" thickBot="1">
      <c r="A37" s="6"/>
      <c r="B37" s="73" t="s">
        <v>22</v>
      </c>
      <c r="C37" s="99"/>
      <c r="D37" s="133"/>
      <c r="E37" s="134"/>
      <c r="F37" s="290">
        <f>SUM(F32:F36)</f>
        <v>0</v>
      </c>
    </row>
    <row r="38" spans="1:6" ht="13.5" thickBot="1">
      <c r="A38" s="6"/>
      <c r="B38" s="74"/>
      <c r="C38" s="98"/>
      <c r="D38" s="135"/>
      <c r="E38" s="132"/>
      <c r="F38" s="6"/>
    </row>
    <row r="39" spans="1:6" ht="16.5" thickBot="1">
      <c r="A39" s="6"/>
      <c r="B39" s="76" t="s">
        <v>164</v>
      </c>
      <c r="C39" s="103"/>
      <c r="D39" s="133"/>
      <c r="E39" s="134"/>
      <c r="F39" s="276">
        <f>+F37+F28</f>
        <v>0</v>
      </c>
    </row>
    <row r="40" spans="1:6" ht="16.5" thickBot="1">
      <c r="A40" s="6"/>
      <c r="B40" s="76" t="s">
        <v>106</v>
      </c>
      <c r="C40" s="103"/>
      <c r="D40" s="133"/>
      <c r="E40" s="134"/>
      <c r="F40" s="276">
        <f>F39*22%</f>
        <v>0</v>
      </c>
    </row>
    <row r="41" spans="1:6" ht="16.5" thickBot="1">
      <c r="A41" s="6"/>
      <c r="B41" s="76" t="s">
        <v>31</v>
      </c>
      <c r="C41" s="103"/>
      <c r="D41" s="133"/>
      <c r="E41" s="134"/>
      <c r="F41" s="276">
        <f>F39+F40</f>
        <v>0</v>
      </c>
    </row>
    <row r="42" spans="1:6" ht="15.75">
      <c r="A42" s="6"/>
      <c r="B42" s="13"/>
      <c r="C42" s="92"/>
      <c r="D42" s="135"/>
      <c r="E42" s="132"/>
      <c r="F42" s="6"/>
    </row>
    <row r="43" spans="1:6" ht="15.75">
      <c r="A43" s="6"/>
      <c r="B43" s="13"/>
      <c r="C43" s="92"/>
      <c r="D43" s="135"/>
      <c r="E43" s="132"/>
      <c r="F43" s="6"/>
    </row>
    <row r="44" spans="1:6" ht="15.75">
      <c r="A44" s="6"/>
      <c r="B44" s="13"/>
      <c r="C44" s="92"/>
      <c r="D44" s="135"/>
      <c r="E44" s="132"/>
      <c r="F44" s="6"/>
    </row>
    <row r="45" spans="1:6" ht="15.75">
      <c r="A45" s="6"/>
      <c r="B45" s="13"/>
      <c r="C45" s="92"/>
      <c r="D45" s="135"/>
      <c r="E45" s="132"/>
      <c r="F45" s="6"/>
    </row>
    <row r="46" spans="1:6" ht="15.75">
      <c r="A46" s="6"/>
      <c r="B46" s="13"/>
      <c r="C46" s="92"/>
      <c r="D46" s="135"/>
      <c r="E46" s="132"/>
      <c r="F46" s="6"/>
    </row>
    <row r="47" spans="1:6" ht="15.75">
      <c r="A47" s="6"/>
      <c r="B47" s="13"/>
      <c r="C47" s="92"/>
      <c r="D47" s="135"/>
      <c r="E47" s="132"/>
      <c r="F47" s="6"/>
    </row>
    <row r="48" spans="1:6" ht="15.75">
      <c r="A48" s="6"/>
      <c r="B48" s="13"/>
      <c r="C48" s="92"/>
      <c r="D48" s="135"/>
      <c r="E48" s="132"/>
      <c r="F48" s="6"/>
    </row>
    <row r="49" spans="1:6" ht="15.75">
      <c r="A49" s="6"/>
      <c r="B49" s="13"/>
      <c r="C49" s="92"/>
      <c r="D49" s="135"/>
      <c r="E49" s="132"/>
      <c r="F49" s="6"/>
    </row>
    <row r="50" spans="1:6" ht="15.75">
      <c r="A50" s="6"/>
      <c r="B50" s="13"/>
      <c r="C50" s="92"/>
      <c r="D50" s="135"/>
      <c r="E50" s="132"/>
      <c r="F50" s="6"/>
    </row>
    <row r="51" spans="1:6" ht="15.75">
      <c r="A51" s="6"/>
      <c r="B51" s="13"/>
      <c r="C51" s="92"/>
      <c r="D51" s="135"/>
      <c r="E51" s="132"/>
      <c r="F51" s="6"/>
    </row>
    <row r="52" spans="1:6" ht="15.75">
      <c r="A52" s="6"/>
      <c r="B52" s="13"/>
      <c r="C52" s="92"/>
      <c r="D52" s="135"/>
      <c r="E52" s="132"/>
      <c r="F52" s="6"/>
    </row>
    <row r="53" spans="1:6" ht="15.75">
      <c r="A53" s="6"/>
      <c r="B53" s="13"/>
      <c r="C53" s="92"/>
      <c r="D53" s="135"/>
      <c r="E53" s="132"/>
      <c r="F53" s="6"/>
    </row>
    <row r="54" spans="1:6" ht="15.75">
      <c r="A54" s="6"/>
      <c r="B54" s="13"/>
      <c r="C54" s="92"/>
      <c r="D54" s="135"/>
      <c r="E54" s="132"/>
      <c r="F54" s="6"/>
    </row>
    <row r="55" spans="1:6" ht="15.75">
      <c r="A55" s="6"/>
      <c r="B55" s="13"/>
      <c r="C55" s="92"/>
      <c r="D55" s="135"/>
      <c r="E55" s="132"/>
      <c r="F55" s="6"/>
    </row>
    <row r="56" spans="1:6" ht="15.75">
      <c r="A56" s="6"/>
      <c r="B56" s="13"/>
      <c r="C56" s="92"/>
      <c r="D56" s="135"/>
      <c r="E56" s="132"/>
      <c r="F56" s="6"/>
    </row>
    <row r="57" spans="1:6" ht="15.75">
      <c r="A57" s="6"/>
      <c r="B57" s="13"/>
      <c r="C57" s="92"/>
      <c r="D57" s="135"/>
      <c r="E57" s="132"/>
      <c r="F57" s="6"/>
    </row>
    <row r="58" spans="1:6" ht="15.75">
      <c r="A58" s="6"/>
      <c r="B58" s="13"/>
      <c r="C58" s="92"/>
      <c r="D58" s="135"/>
      <c r="E58" s="132"/>
      <c r="F58" s="6"/>
    </row>
    <row r="59" spans="1:6" ht="15.75">
      <c r="A59" s="6"/>
      <c r="B59" s="13"/>
      <c r="C59" s="92"/>
      <c r="D59" s="135"/>
      <c r="E59" s="132"/>
      <c r="F59" s="6"/>
    </row>
    <row r="60" spans="1:6" ht="15.75">
      <c r="A60" s="6"/>
      <c r="B60" s="13"/>
      <c r="C60" s="92"/>
      <c r="D60" s="135"/>
      <c r="E60" s="132"/>
      <c r="F60" s="6"/>
    </row>
    <row r="61" spans="1:6" ht="15.75">
      <c r="A61" s="6"/>
      <c r="B61" s="13"/>
      <c r="C61" s="92"/>
      <c r="D61" s="135"/>
      <c r="E61" s="132"/>
      <c r="F61" s="6"/>
    </row>
    <row r="62" spans="1:6">
      <c r="A62" s="225"/>
      <c r="B62" s="77"/>
      <c r="C62" s="104"/>
      <c r="D62" s="141"/>
      <c r="E62" s="142"/>
      <c r="F62" s="143"/>
    </row>
    <row r="63" spans="1:6">
      <c r="A63" s="226"/>
      <c r="B63" s="78"/>
      <c r="C63" s="88"/>
      <c r="D63" s="144"/>
      <c r="E63" s="144"/>
      <c r="F63" s="145"/>
    </row>
    <row r="64" spans="1:6" ht="18.75">
      <c r="A64" s="244" t="str">
        <f>+A10</f>
        <v>A.</v>
      </c>
      <c r="B64" s="408" t="s">
        <v>27</v>
      </c>
      <c r="C64" s="408"/>
      <c r="D64" s="408"/>
      <c r="E64" s="408"/>
      <c r="F64" s="146"/>
    </row>
    <row r="65" spans="1:6">
      <c r="A65" s="227" t="s">
        <v>15</v>
      </c>
      <c r="B65" s="79" t="s">
        <v>16</v>
      </c>
      <c r="C65" s="105"/>
      <c r="D65" s="7" t="s">
        <v>17</v>
      </c>
      <c r="E65" s="8" t="s">
        <v>18</v>
      </c>
      <c r="F65" s="9" t="s">
        <v>19</v>
      </c>
    </row>
    <row r="66" spans="1:6">
      <c r="A66" s="227"/>
      <c r="B66" s="79"/>
      <c r="C66" s="105"/>
      <c r="D66" s="7"/>
      <c r="E66" s="10"/>
      <c r="F66" s="9"/>
    </row>
    <row r="67" spans="1:6" ht="28.5">
      <c r="A67" s="223"/>
      <c r="B67" s="80" t="s">
        <v>64</v>
      </c>
      <c r="C67" s="106"/>
      <c r="D67" s="147"/>
      <c r="E67" s="148"/>
      <c r="F67" s="149"/>
    </row>
    <row r="68" spans="1:6" ht="28.5">
      <c r="A68" s="226"/>
      <c r="B68" s="81" t="s">
        <v>79</v>
      </c>
      <c r="C68" s="107"/>
      <c r="D68" s="144"/>
      <c r="E68" s="148"/>
      <c r="F68" s="145"/>
    </row>
    <row r="69" spans="1:6" ht="14.25">
      <c r="A69" s="226"/>
      <c r="B69" s="81"/>
      <c r="C69" s="107"/>
      <c r="D69" s="144"/>
      <c r="E69" s="148"/>
      <c r="F69" s="145"/>
    </row>
    <row r="70" spans="1:6">
      <c r="A70" s="226"/>
      <c r="B70" s="78"/>
      <c r="C70" s="88"/>
      <c r="D70" s="187"/>
      <c r="E70" s="187"/>
      <c r="F70" s="188"/>
    </row>
    <row r="71" spans="1:6">
      <c r="A71" s="228" t="s">
        <v>25</v>
      </c>
      <c r="B71" s="21" t="s">
        <v>36</v>
      </c>
      <c r="C71" s="108"/>
      <c r="D71" s="156"/>
      <c r="E71" s="156"/>
      <c r="F71" s="157"/>
    </row>
    <row r="72" spans="1:6">
      <c r="A72" s="229"/>
      <c r="B72" s="22"/>
      <c r="C72" s="109"/>
      <c r="D72" s="169"/>
      <c r="E72" s="182"/>
      <c r="F72" s="189"/>
    </row>
    <row r="73" spans="1:6">
      <c r="A73" s="230"/>
      <c r="B73" s="172"/>
      <c r="C73" s="346"/>
      <c r="D73" s="170"/>
      <c r="E73" s="83"/>
      <c r="F73" s="150"/>
    </row>
    <row r="74" spans="1:6" ht="191.25">
      <c r="A74" s="281" t="s">
        <v>32</v>
      </c>
      <c r="B74" s="250" t="s">
        <v>161</v>
      </c>
      <c r="C74" s="86" t="s">
        <v>29</v>
      </c>
      <c r="D74" s="151">
        <v>1</v>
      </c>
      <c r="E74" s="151"/>
      <c r="F74" s="152">
        <f>D74*E74</f>
        <v>0</v>
      </c>
    </row>
    <row r="75" spans="1:6">
      <c r="A75" s="223"/>
      <c r="B75" s="27"/>
      <c r="C75" s="85"/>
      <c r="D75" s="83"/>
      <c r="E75" s="83"/>
      <c r="F75" s="150"/>
    </row>
    <row r="76" spans="1:6" ht="25.5">
      <c r="A76" s="223" t="s">
        <v>34</v>
      </c>
      <c r="B76" s="27" t="s">
        <v>230</v>
      </c>
      <c r="C76" s="85" t="s">
        <v>3</v>
      </c>
      <c r="D76" s="151">
        <v>43</v>
      </c>
      <c r="E76" s="151"/>
      <c r="F76" s="152">
        <f>D76*E76</f>
        <v>0</v>
      </c>
    </row>
    <row r="77" spans="1:6">
      <c r="A77" s="223"/>
      <c r="B77" s="27"/>
      <c r="C77" s="85"/>
      <c r="D77" s="83"/>
      <c r="E77" s="83"/>
      <c r="F77" s="150"/>
    </row>
    <row r="78" spans="1:6">
      <c r="A78" s="231"/>
      <c r="B78" s="23"/>
      <c r="C78" s="110"/>
      <c r="D78" s="159"/>
      <c r="E78" s="159"/>
      <c r="F78" s="160"/>
    </row>
    <row r="79" spans="1:6">
      <c r="A79" s="228"/>
      <c r="B79" s="21" t="s">
        <v>37</v>
      </c>
      <c r="C79" s="108"/>
      <c r="D79" s="156"/>
      <c r="E79" s="156"/>
      <c r="F79" s="161">
        <f>SUM(F74:F78)</f>
        <v>0</v>
      </c>
    </row>
    <row r="80" spans="1:6">
      <c r="A80" s="232"/>
      <c r="B80" s="67"/>
      <c r="C80" s="111"/>
      <c r="D80" s="190"/>
      <c r="E80" s="111"/>
      <c r="F80" s="191"/>
    </row>
    <row r="81" spans="1:6">
      <c r="A81" s="224"/>
      <c r="B81" s="25"/>
      <c r="C81" s="113"/>
      <c r="D81" s="193"/>
      <c r="E81" s="113"/>
      <c r="F81" s="202"/>
    </row>
    <row r="82" spans="1:6">
      <c r="A82" s="228" t="s">
        <v>33</v>
      </c>
      <c r="B82" s="21" t="s">
        <v>180</v>
      </c>
      <c r="C82" s="108"/>
      <c r="D82" s="156"/>
      <c r="E82" s="156"/>
      <c r="F82" s="157"/>
    </row>
    <row r="83" spans="1:6">
      <c r="A83" s="264"/>
      <c r="B83" s="164" t="s">
        <v>13</v>
      </c>
      <c r="C83" s="245"/>
      <c r="D83" s="169"/>
      <c r="E83" s="182"/>
      <c r="F83" s="256"/>
    </row>
    <row r="84" spans="1:6" ht="38.25">
      <c r="A84" s="234" t="s">
        <v>9</v>
      </c>
      <c r="B84" s="257" t="s">
        <v>132</v>
      </c>
      <c r="C84" s="258"/>
      <c r="D84" s="169"/>
      <c r="E84" s="182"/>
      <c r="F84" s="256"/>
    </row>
    <row r="85" spans="1:6" ht="51">
      <c r="A85" s="234" t="s">
        <v>10</v>
      </c>
      <c r="B85" s="259" t="s">
        <v>133</v>
      </c>
      <c r="C85" s="260"/>
      <c r="D85" s="118"/>
      <c r="E85" s="83"/>
      <c r="F85" s="261"/>
    </row>
    <row r="86" spans="1:6" ht="63.75">
      <c r="A86" s="234" t="s">
        <v>39</v>
      </c>
      <c r="B86" s="262" t="s">
        <v>134</v>
      </c>
      <c r="C86" s="263"/>
      <c r="D86" s="170"/>
      <c r="E86" s="83"/>
      <c r="F86" s="261"/>
    </row>
    <row r="87" spans="1:6" ht="38.25">
      <c r="A87" s="234" t="s">
        <v>11</v>
      </c>
      <c r="B87" s="259" t="s">
        <v>135</v>
      </c>
      <c r="C87" s="260"/>
      <c r="D87" s="118"/>
      <c r="E87" s="83"/>
      <c r="F87" s="261"/>
    </row>
    <row r="88" spans="1:6" ht="38.25">
      <c r="A88" s="234" t="s">
        <v>12</v>
      </c>
      <c r="B88" s="259" t="s">
        <v>136</v>
      </c>
      <c r="C88" s="260"/>
      <c r="D88" s="118"/>
      <c r="E88" s="83"/>
      <c r="F88" s="261"/>
    </row>
    <row r="89" spans="1:6" ht="98.45" customHeight="1">
      <c r="A89" s="234" t="s">
        <v>42</v>
      </c>
      <c r="B89" s="259" t="s">
        <v>137</v>
      </c>
      <c r="C89" s="260"/>
      <c r="D89" s="118"/>
      <c r="E89" s="83"/>
      <c r="F89" s="261"/>
    </row>
    <row r="90" spans="1:6" ht="25.5">
      <c r="A90" s="234" t="s">
        <v>43</v>
      </c>
      <c r="B90" s="259" t="s">
        <v>138</v>
      </c>
      <c r="C90" s="260"/>
      <c r="D90" s="118"/>
      <c r="E90" s="83"/>
      <c r="F90" s="261"/>
    </row>
    <row r="91" spans="1:6" ht="25.5">
      <c r="A91" s="234" t="s">
        <v>49</v>
      </c>
      <c r="B91" s="259" t="s">
        <v>139</v>
      </c>
      <c r="C91" s="260"/>
      <c r="D91" s="118"/>
      <c r="E91" s="83"/>
      <c r="F91" s="261"/>
    </row>
    <row r="92" spans="1:6">
      <c r="A92" s="403"/>
      <c r="B92" s="404"/>
      <c r="C92" s="116"/>
      <c r="D92" s="170"/>
      <c r="E92" s="83"/>
      <c r="F92" s="83"/>
    </row>
    <row r="93" spans="1:6">
      <c r="A93" s="222"/>
      <c r="B93" s="27"/>
      <c r="C93" s="116"/>
      <c r="D93" s="170"/>
      <c r="E93" s="85"/>
      <c r="F93" s="197"/>
    </row>
    <row r="94" spans="1:6" ht="27" customHeight="1">
      <c r="A94" s="356" t="s">
        <v>84</v>
      </c>
      <c r="B94" s="63" t="s">
        <v>231</v>
      </c>
      <c r="C94" s="85" t="s">
        <v>4</v>
      </c>
      <c r="D94" s="151">
        <v>1</v>
      </c>
      <c r="E94" s="251"/>
      <c r="F94" s="151">
        <f>D94*E94</f>
        <v>0</v>
      </c>
    </row>
    <row r="95" spans="1:6">
      <c r="A95" s="222"/>
      <c r="B95" s="27"/>
      <c r="C95" s="116"/>
      <c r="D95" s="170"/>
      <c r="E95" s="85"/>
      <c r="F95" s="197"/>
    </row>
    <row r="96" spans="1:6" ht="29.45" customHeight="1">
      <c r="A96" s="222" t="s">
        <v>148</v>
      </c>
      <c r="B96" s="63" t="s">
        <v>232</v>
      </c>
      <c r="C96" s="85" t="s">
        <v>3</v>
      </c>
      <c r="D96" s="151">
        <v>104</v>
      </c>
      <c r="E96" s="251"/>
      <c r="F96" s="151">
        <f>D96*E96</f>
        <v>0</v>
      </c>
    </row>
    <row r="97" spans="1:6">
      <c r="A97" s="222"/>
      <c r="B97" s="64"/>
      <c r="C97" s="291"/>
      <c r="D97" s="151"/>
      <c r="E97" s="251"/>
      <c r="F97" s="151"/>
    </row>
    <row r="98" spans="1:6" ht="39.950000000000003" customHeight="1">
      <c r="A98" s="222" t="s">
        <v>149</v>
      </c>
      <c r="B98" s="63" t="s">
        <v>222</v>
      </c>
      <c r="C98" s="147" t="s">
        <v>129</v>
      </c>
      <c r="D98" s="218">
        <v>7</v>
      </c>
      <c r="E98" s="282"/>
      <c r="F98" s="218">
        <f>D98*E98</f>
        <v>0</v>
      </c>
    </row>
    <row r="99" spans="1:6">
      <c r="A99" s="87"/>
      <c r="B99" s="63"/>
      <c r="C99" s="112"/>
      <c r="D99" s="218"/>
      <c r="E99" s="282"/>
      <c r="F99" s="218"/>
    </row>
    <row r="100" spans="1:6" ht="42.95" customHeight="1">
      <c r="A100" s="222" t="s">
        <v>150</v>
      </c>
      <c r="B100" s="64" t="s">
        <v>226</v>
      </c>
      <c r="C100" s="112" t="s">
        <v>4</v>
      </c>
      <c r="D100" s="151">
        <v>1</v>
      </c>
      <c r="E100" s="151"/>
      <c r="F100" s="151">
        <f>D100*E100</f>
        <v>0</v>
      </c>
    </row>
    <row r="101" spans="1:6" s="2" customFormat="1">
      <c r="A101" s="87"/>
      <c r="B101" s="64"/>
      <c r="C101" s="112"/>
      <c r="D101" s="151"/>
      <c r="E101" s="151"/>
      <c r="F101" s="151"/>
    </row>
    <row r="102" spans="1:6" s="2" customFormat="1" ht="51">
      <c r="A102" s="222" t="s">
        <v>151</v>
      </c>
      <c r="B102" s="64" t="s">
        <v>229</v>
      </c>
      <c r="C102" s="112"/>
      <c r="D102" s="151"/>
      <c r="E102" s="151"/>
      <c r="F102" s="151"/>
    </row>
    <row r="103" spans="1:6" s="2" customFormat="1">
      <c r="A103" s="87" t="s">
        <v>0</v>
      </c>
      <c r="B103" s="64" t="s">
        <v>227</v>
      </c>
      <c r="C103" s="112" t="s">
        <v>4</v>
      </c>
      <c r="D103" s="151">
        <v>1</v>
      </c>
      <c r="E103" s="151"/>
      <c r="F103" s="151">
        <f>D103*E103</f>
        <v>0</v>
      </c>
    </row>
    <row r="104" spans="1:6" s="2" customFormat="1">
      <c r="A104" s="87" t="s">
        <v>1</v>
      </c>
      <c r="B104" s="64" t="s">
        <v>228</v>
      </c>
      <c r="C104" s="112" t="s">
        <v>4</v>
      </c>
      <c r="D104" s="151">
        <v>1</v>
      </c>
      <c r="E104" s="151"/>
      <c r="F104" s="151">
        <f>D104*E104</f>
        <v>0</v>
      </c>
    </row>
    <row r="105" spans="1:6">
      <c r="A105" s="351"/>
      <c r="B105" s="352"/>
      <c r="C105" s="350"/>
      <c r="D105" s="253"/>
      <c r="E105" s="253"/>
      <c r="F105" s="295"/>
    </row>
    <row r="106" spans="1:6">
      <c r="A106" s="265"/>
      <c r="B106" s="23"/>
      <c r="C106" s="110"/>
      <c r="D106" s="159"/>
      <c r="E106" s="159"/>
      <c r="F106" s="160"/>
    </row>
    <row r="107" spans="1:6">
      <c r="A107" s="255"/>
      <c r="B107" s="21" t="s">
        <v>181</v>
      </c>
      <c r="C107" s="108"/>
      <c r="D107" s="156"/>
      <c r="E107" s="156"/>
      <c r="F107" s="161">
        <f>SUM(F92:F106)</f>
        <v>0</v>
      </c>
    </row>
    <row r="108" spans="1:6">
      <c r="A108" s="232"/>
      <c r="B108" s="67"/>
      <c r="C108" s="111"/>
      <c r="D108" s="190"/>
      <c r="E108" s="154"/>
      <c r="F108" s="191"/>
    </row>
    <row r="109" spans="1:6">
      <c r="A109" s="224"/>
      <c r="B109" s="25"/>
      <c r="C109" s="113"/>
      <c r="D109" s="198"/>
      <c r="E109" s="185"/>
      <c r="F109" s="202"/>
    </row>
    <row r="110" spans="1:6">
      <c r="A110" s="233" t="s">
        <v>35</v>
      </c>
      <c r="B110" s="167" t="s">
        <v>90</v>
      </c>
      <c r="C110" s="194"/>
      <c r="D110" s="194"/>
      <c r="E110" s="195"/>
      <c r="F110" s="196"/>
    </row>
    <row r="111" spans="1:6">
      <c r="A111" s="234"/>
      <c r="B111" s="168" t="s">
        <v>13</v>
      </c>
      <c r="C111" s="169"/>
      <c r="D111" s="181"/>
      <c r="E111" s="182"/>
      <c r="F111" s="191"/>
    </row>
    <row r="112" spans="1:6" ht="38.25">
      <c r="A112" s="235" t="s">
        <v>9</v>
      </c>
      <c r="B112" s="59" t="s">
        <v>109</v>
      </c>
      <c r="C112" s="170"/>
      <c r="D112" s="183"/>
      <c r="E112" s="83"/>
      <c r="F112" s="212"/>
    </row>
    <row r="113" spans="1:6" ht="38.25">
      <c r="A113" s="236" t="s">
        <v>10</v>
      </c>
      <c r="B113" s="59" t="s">
        <v>110</v>
      </c>
      <c r="C113" s="170"/>
      <c r="D113" s="83"/>
      <c r="E113" s="83"/>
      <c r="F113" s="212"/>
    </row>
    <row r="114" spans="1:6" ht="25.5">
      <c r="A114" s="236" t="s">
        <v>39</v>
      </c>
      <c r="B114" s="166" t="s">
        <v>96</v>
      </c>
      <c r="C114" s="170"/>
      <c r="D114" s="83"/>
      <c r="E114" s="83"/>
      <c r="F114" s="212"/>
    </row>
    <row r="115" spans="1:6" ht="38.25">
      <c r="A115" s="236" t="s">
        <v>11</v>
      </c>
      <c r="B115" s="166" t="s">
        <v>97</v>
      </c>
      <c r="C115" s="170"/>
      <c r="D115" s="83"/>
      <c r="E115" s="83"/>
      <c r="F115" s="212"/>
    </row>
    <row r="116" spans="1:6" ht="25.5">
      <c r="A116" s="236" t="s">
        <v>12</v>
      </c>
      <c r="B116" s="166" t="s">
        <v>98</v>
      </c>
      <c r="C116" s="170"/>
      <c r="D116" s="83"/>
      <c r="E116" s="83"/>
      <c r="F116" s="212"/>
    </row>
    <row r="117" spans="1:6" ht="38.25">
      <c r="A117" s="236" t="s">
        <v>42</v>
      </c>
      <c r="B117" s="166" t="s">
        <v>111</v>
      </c>
      <c r="C117" s="170"/>
      <c r="D117" s="83"/>
      <c r="E117" s="83"/>
      <c r="F117" s="212"/>
    </row>
    <row r="118" spans="1:6" ht="25.5">
      <c r="A118" s="236" t="s">
        <v>43</v>
      </c>
      <c r="B118" s="166" t="s">
        <v>131</v>
      </c>
      <c r="C118" s="170"/>
      <c r="D118" s="83"/>
      <c r="E118" s="83"/>
      <c r="F118" s="212"/>
    </row>
    <row r="119" spans="1:6">
      <c r="A119" s="236" t="s">
        <v>49</v>
      </c>
      <c r="B119" s="59" t="s">
        <v>95</v>
      </c>
      <c r="C119" s="170"/>
      <c r="D119" s="83"/>
      <c r="E119" s="83"/>
      <c r="F119" s="212"/>
    </row>
    <row r="120" spans="1:6">
      <c r="A120" s="237"/>
      <c r="B120" s="172"/>
      <c r="C120" s="170"/>
      <c r="D120" s="83"/>
      <c r="E120" s="83"/>
      <c r="F120" s="212"/>
    </row>
    <row r="121" spans="1:6">
      <c r="A121" s="266"/>
      <c r="B121" s="172"/>
      <c r="C121" s="170"/>
      <c r="D121" s="83"/>
      <c r="E121" s="83"/>
      <c r="F121" s="212"/>
    </row>
    <row r="122" spans="1:6" ht="38.25">
      <c r="A122" s="270" t="s">
        <v>70</v>
      </c>
      <c r="B122" s="278" t="s">
        <v>194</v>
      </c>
      <c r="C122" s="291" t="s">
        <v>99</v>
      </c>
      <c r="D122" s="218">
        <v>149</v>
      </c>
      <c r="E122" s="282"/>
      <c r="F122" s="219">
        <f>D122*E122</f>
        <v>0</v>
      </c>
    </row>
    <row r="123" spans="1:6">
      <c r="A123" s="270"/>
      <c r="B123" s="172"/>
      <c r="C123" s="170"/>
      <c r="D123" s="83"/>
      <c r="E123" s="83"/>
      <c r="F123" s="212"/>
    </row>
    <row r="124" spans="1:6" ht="25.5">
      <c r="A124" s="223" t="s">
        <v>38</v>
      </c>
      <c r="B124" s="66" t="s">
        <v>179</v>
      </c>
      <c r="C124" s="85" t="s">
        <v>99</v>
      </c>
      <c r="D124" s="151">
        <v>8</v>
      </c>
      <c r="E124" s="151"/>
      <c r="F124" s="152">
        <f>D124*E124</f>
        <v>0</v>
      </c>
    </row>
    <row r="125" spans="1:6">
      <c r="A125" s="270"/>
      <c r="B125" s="172"/>
      <c r="C125" s="170"/>
      <c r="D125" s="83"/>
      <c r="E125" s="83"/>
      <c r="F125" s="212"/>
    </row>
    <row r="126" spans="1:6" ht="14.25">
      <c r="A126" s="270" t="s">
        <v>88</v>
      </c>
      <c r="B126" s="27" t="s">
        <v>193</v>
      </c>
      <c r="C126" s="85" t="s">
        <v>3</v>
      </c>
      <c r="D126" s="151">
        <v>51</v>
      </c>
      <c r="E126" s="151"/>
      <c r="F126" s="152">
        <f>D126*E126</f>
        <v>0</v>
      </c>
    </row>
    <row r="127" spans="1:6">
      <c r="A127" s="270"/>
      <c r="B127" s="27"/>
      <c r="C127" s="85"/>
      <c r="D127" s="151"/>
      <c r="E127" s="151"/>
      <c r="F127" s="152"/>
    </row>
    <row r="128" spans="1:6" ht="25.5">
      <c r="A128" s="223" t="s">
        <v>65</v>
      </c>
      <c r="B128" s="27" t="s">
        <v>178</v>
      </c>
      <c r="C128" s="85" t="s">
        <v>3</v>
      </c>
      <c r="D128" s="151">
        <v>58</v>
      </c>
      <c r="E128" s="151"/>
      <c r="F128" s="152">
        <f>D128*E128</f>
        <v>0</v>
      </c>
    </row>
    <row r="129" spans="1:6">
      <c r="A129" s="270"/>
      <c r="B129" s="278"/>
      <c r="C129" s="291"/>
      <c r="D129" s="218"/>
      <c r="E129" s="282"/>
      <c r="F129" s="219"/>
    </row>
    <row r="130" spans="1:6" s="297" customFormat="1" ht="51">
      <c r="A130" s="398" t="s">
        <v>80</v>
      </c>
      <c r="B130" s="27" t="s">
        <v>198</v>
      </c>
      <c r="C130" s="85" t="s">
        <v>99</v>
      </c>
      <c r="D130" s="151">
        <v>56</v>
      </c>
      <c r="E130" s="151"/>
      <c r="F130" s="152">
        <f>D130*E130</f>
        <v>0</v>
      </c>
    </row>
    <row r="131" spans="1:6">
      <c r="A131" s="270"/>
      <c r="B131" s="278"/>
      <c r="C131" s="291"/>
      <c r="D131" s="218"/>
      <c r="E131" s="282"/>
      <c r="F131" s="219"/>
    </row>
    <row r="132" spans="1:6" ht="51">
      <c r="A132" s="270" t="s">
        <v>196</v>
      </c>
      <c r="B132" s="165" t="s">
        <v>195</v>
      </c>
      <c r="C132" s="221" t="s">
        <v>107</v>
      </c>
      <c r="D132" s="218">
        <v>18.600000000000001</v>
      </c>
      <c r="E132" s="218"/>
      <c r="F132" s="219">
        <f>D132*E132</f>
        <v>0</v>
      </c>
    </row>
    <row r="133" spans="1:6">
      <c r="A133" s="355"/>
      <c r="B133" s="165"/>
      <c r="C133" s="221"/>
      <c r="D133" s="218"/>
      <c r="E133" s="218"/>
      <c r="F133" s="219"/>
    </row>
    <row r="134" spans="1:6" ht="51">
      <c r="A134" s="270" t="s">
        <v>199</v>
      </c>
      <c r="B134" s="165" t="s">
        <v>197</v>
      </c>
      <c r="C134" s="221" t="s">
        <v>107</v>
      </c>
      <c r="D134" s="218">
        <v>41.3</v>
      </c>
      <c r="E134" s="218"/>
      <c r="F134" s="219">
        <f>D134*E134</f>
        <v>0</v>
      </c>
    </row>
    <row r="135" spans="1:6">
      <c r="A135" s="223"/>
      <c r="B135" s="27"/>
      <c r="C135" s="151"/>
      <c r="D135" s="151"/>
      <c r="E135" s="151"/>
      <c r="F135" s="212"/>
    </row>
    <row r="136" spans="1:6">
      <c r="A136" s="224"/>
      <c r="B136" s="25"/>
      <c r="C136" s="113"/>
      <c r="D136" s="198"/>
      <c r="E136" s="153"/>
      <c r="F136" s="188"/>
    </row>
    <row r="137" spans="1:6">
      <c r="A137" s="228"/>
      <c r="B137" s="21" t="s">
        <v>100</v>
      </c>
      <c r="C137" s="175"/>
      <c r="D137" s="199"/>
      <c r="E137" s="200"/>
      <c r="F137" s="201">
        <f>SUM(F121:F135)</f>
        <v>0</v>
      </c>
    </row>
    <row r="138" spans="1:6">
      <c r="A138" s="232"/>
      <c r="B138" s="67"/>
      <c r="C138" s="111"/>
      <c r="D138" s="190"/>
      <c r="E138" s="154"/>
      <c r="F138" s="191"/>
    </row>
    <row r="139" spans="1:6">
      <c r="A139" s="224"/>
      <c r="B139" s="25"/>
      <c r="C139" s="113"/>
      <c r="D139" s="198"/>
      <c r="E139" s="185"/>
      <c r="F139" s="202"/>
    </row>
    <row r="140" spans="1:6">
      <c r="A140" s="228" t="s">
        <v>89</v>
      </c>
      <c r="B140" s="21" t="s">
        <v>91</v>
      </c>
      <c r="C140" s="203"/>
      <c r="D140" s="203"/>
      <c r="E140" s="203"/>
      <c r="F140" s="196"/>
    </row>
    <row r="141" spans="1:6">
      <c r="A141" s="234"/>
      <c r="B141" s="176" t="s">
        <v>13</v>
      </c>
      <c r="C141" s="169"/>
      <c r="D141" s="182"/>
      <c r="E141" s="182"/>
      <c r="F141" s="191"/>
    </row>
    <row r="142" spans="1:6" ht="76.5">
      <c r="A142" s="235" t="s">
        <v>9</v>
      </c>
      <c r="B142" s="166" t="s">
        <v>112</v>
      </c>
      <c r="C142" s="170"/>
      <c r="D142" s="83"/>
      <c r="E142" s="83"/>
      <c r="F142" s="212"/>
    </row>
    <row r="143" spans="1:6" ht="51">
      <c r="A143" s="235" t="s">
        <v>10</v>
      </c>
      <c r="B143" s="166" t="s">
        <v>101</v>
      </c>
      <c r="C143" s="170"/>
      <c r="D143" s="83"/>
      <c r="E143" s="83"/>
      <c r="F143" s="212"/>
    </row>
    <row r="144" spans="1:6" ht="89.25">
      <c r="A144" s="235" t="s">
        <v>39</v>
      </c>
      <c r="B144" s="166" t="s">
        <v>113</v>
      </c>
      <c r="C144" s="170"/>
      <c r="D144" s="83"/>
      <c r="E144" s="83"/>
      <c r="F144" s="212"/>
    </row>
    <row r="145" spans="1:6" ht="25.5">
      <c r="A145" s="235" t="s">
        <v>11</v>
      </c>
      <c r="B145" s="166" t="s">
        <v>102</v>
      </c>
      <c r="C145" s="170"/>
      <c r="D145" s="83"/>
      <c r="E145" s="83"/>
      <c r="F145" s="212"/>
    </row>
    <row r="146" spans="1:6" ht="38.25">
      <c r="A146" s="235" t="s">
        <v>12</v>
      </c>
      <c r="B146" s="166" t="s">
        <v>114</v>
      </c>
      <c r="C146" s="170"/>
      <c r="D146" s="83"/>
      <c r="E146" s="83"/>
      <c r="F146" s="212"/>
    </row>
    <row r="147" spans="1:6" ht="38.25">
      <c r="A147" s="235" t="s">
        <v>42</v>
      </c>
      <c r="B147" s="166" t="s">
        <v>115</v>
      </c>
      <c r="C147" s="170"/>
      <c r="D147" s="83"/>
      <c r="E147" s="83"/>
      <c r="F147" s="212"/>
    </row>
    <row r="148" spans="1:6" ht="25.5">
      <c r="A148" s="235" t="s">
        <v>43</v>
      </c>
      <c r="B148" s="166" t="s">
        <v>116</v>
      </c>
      <c r="C148" s="170"/>
      <c r="D148" s="83"/>
      <c r="E148" s="83"/>
      <c r="F148" s="212"/>
    </row>
    <row r="149" spans="1:6" ht="38.25">
      <c r="A149" s="235" t="s">
        <v>49</v>
      </c>
      <c r="B149" s="166" t="s">
        <v>117</v>
      </c>
      <c r="C149" s="170"/>
      <c r="D149" s="83"/>
      <c r="E149" s="83"/>
      <c r="F149" s="212"/>
    </row>
    <row r="150" spans="1:6" ht="76.5">
      <c r="A150" s="235" t="s">
        <v>51</v>
      </c>
      <c r="B150" s="166" t="s">
        <v>103</v>
      </c>
      <c r="C150" s="170"/>
      <c r="D150" s="83"/>
      <c r="E150" s="83"/>
      <c r="F150" s="212"/>
    </row>
    <row r="151" spans="1:6" ht="25.5">
      <c r="A151" s="236"/>
      <c r="B151" s="166" t="s">
        <v>143</v>
      </c>
      <c r="C151" s="87"/>
      <c r="D151" s="87"/>
      <c r="E151" s="151"/>
      <c r="F151" s="212"/>
    </row>
    <row r="152" spans="1:6">
      <c r="A152" s="227"/>
      <c r="B152" s="172"/>
      <c r="C152" s="170"/>
      <c r="D152" s="83"/>
      <c r="E152" s="83"/>
      <c r="F152" s="212"/>
    </row>
    <row r="153" spans="1:6">
      <c r="A153" s="227"/>
      <c r="B153" s="172"/>
      <c r="C153" s="170"/>
      <c r="D153" s="83"/>
      <c r="E153" s="83"/>
      <c r="F153" s="212"/>
    </row>
    <row r="154" spans="1:6" ht="27">
      <c r="A154" s="287" t="s">
        <v>162</v>
      </c>
      <c r="B154" s="220" t="s">
        <v>241</v>
      </c>
      <c r="C154" s="291" t="s">
        <v>99</v>
      </c>
      <c r="D154" s="151">
        <v>5.3</v>
      </c>
      <c r="E154" s="151"/>
      <c r="F154" s="152">
        <f>D154*E154</f>
        <v>0</v>
      </c>
    </row>
    <row r="155" spans="1:6">
      <c r="A155" s="287"/>
      <c r="B155" s="347"/>
      <c r="C155" s="291"/>
      <c r="D155" s="253"/>
      <c r="E155" s="151"/>
      <c r="F155" s="152"/>
    </row>
    <row r="156" spans="1:6" s="11" customFormat="1" ht="27.95" customHeight="1">
      <c r="A156" s="238" t="s">
        <v>187</v>
      </c>
      <c r="B156" s="347" t="s">
        <v>200</v>
      </c>
      <c r="C156" s="296" t="s">
        <v>107</v>
      </c>
      <c r="D156" s="218">
        <v>7.4</v>
      </c>
      <c r="E156" s="218"/>
      <c r="F156" s="219">
        <f>D156*E156</f>
        <v>0</v>
      </c>
    </row>
    <row r="157" spans="1:6" s="11" customFormat="1">
      <c r="A157" s="238"/>
      <c r="B157" s="347"/>
      <c r="C157" s="296"/>
      <c r="D157" s="218"/>
      <c r="E157" s="218"/>
      <c r="F157" s="219"/>
    </row>
    <row r="158" spans="1:6" s="57" customFormat="1" ht="25.5">
      <c r="A158" s="238" t="s">
        <v>188</v>
      </c>
      <c r="B158" s="347" t="s">
        <v>201</v>
      </c>
      <c r="C158" s="296" t="s">
        <v>107</v>
      </c>
      <c r="D158" s="218">
        <v>6.6</v>
      </c>
      <c r="E158" s="218"/>
      <c r="F158" s="219">
        <f>D158*E158</f>
        <v>0</v>
      </c>
    </row>
    <row r="159" spans="1:6" s="11" customFormat="1">
      <c r="A159" s="287"/>
      <c r="B159" s="347"/>
      <c r="C159" s="296"/>
      <c r="D159" s="218"/>
      <c r="E159" s="218"/>
      <c r="F159" s="219"/>
    </row>
    <row r="160" spans="1:6" s="57" customFormat="1" ht="25.5">
      <c r="A160" s="238" t="s">
        <v>189</v>
      </c>
      <c r="B160" s="347" t="s">
        <v>205</v>
      </c>
      <c r="C160" s="296" t="s">
        <v>107</v>
      </c>
      <c r="D160" s="218">
        <v>7.3</v>
      </c>
      <c r="E160" s="218"/>
      <c r="F160" s="219">
        <f>D160*E160</f>
        <v>0</v>
      </c>
    </row>
    <row r="161" spans="1:8" s="57" customFormat="1">
      <c r="A161" s="238"/>
      <c r="B161" s="347"/>
      <c r="C161" s="296"/>
      <c r="D161" s="218"/>
      <c r="E161" s="218"/>
      <c r="F161" s="219"/>
    </row>
    <row r="162" spans="1:8" s="2" customFormat="1" ht="31.5" customHeight="1">
      <c r="A162" s="238" t="s">
        <v>173</v>
      </c>
      <c r="B162" s="220" t="s">
        <v>233</v>
      </c>
      <c r="C162" s="349" t="s">
        <v>99</v>
      </c>
      <c r="D162" s="151">
        <v>1.3</v>
      </c>
      <c r="E162" s="151"/>
      <c r="F162" s="152">
        <f>D162*E162</f>
        <v>0</v>
      </c>
      <c r="G162" s="57"/>
      <c r="H162" s="57"/>
    </row>
    <row r="163" spans="1:8">
      <c r="A163" s="287"/>
      <c r="B163" s="345"/>
      <c r="C163" s="291"/>
      <c r="D163" s="151"/>
      <c r="E163" s="151"/>
      <c r="F163" s="152"/>
    </row>
    <row r="164" spans="1:8" ht="25.5">
      <c r="A164" s="238" t="s">
        <v>175</v>
      </c>
      <c r="B164" s="64" t="s">
        <v>186</v>
      </c>
      <c r="C164" s="151"/>
      <c r="D164" s="83"/>
      <c r="E164" s="83"/>
      <c r="F164" s="354"/>
    </row>
    <row r="165" spans="1:8" s="2" customFormat="1">
      <c r="A165" s="357" t="s">
        <v>0</v>
      </c>
      <c r="B165" s="358" t="s">
        <v>202</v>
      </c>
      <c r="C165" s="151" t="s">
        <v>83</v>
      </c>
      <c r="D165" s="359">
        <v>2555.6</v>
      </c>
      <c r="E165" s="151"/>
      <c r="F165" s="152">
        <f>D165*E165</f>
        <v>0</v>
      </c>
      <c r="H165" s="57"/>
    </row>
    <row r="166" spans="1:8" s="2" customFormat="1">
      <c r="A166" s="357" t="s">
        <v>1</v>
      </c>
      <c r="B166" s="27" t="s">
        <v>203</v>
      </c>
      <c r="C166" s="151" t="s">
        <v>83</v>
      </c>
      <c r="D166" s="359">
        <v>892.8</v>
      </c>
      <c r="E166" s="151"/>
      <c r="F166" s="152">
        <f>D166*E166</f>
        <v>0</v>
      </c>
      <c r="H166" s="57"/>
    </row>
    <row r="167" spans="1:8" s="2" customFormat="1">
      <c r="A167" s="357" t="s">
        <v>2</v>
      </c>
      <c r="B167" s="358" t="s">
        <v>204</v>
      </c>
      <c r="C167" s="151" t="s">
        <v>83</v>
      </c>
      <c r="D167" s="359">
        <v>432.5</v>
      </c>
      <c r="E167" s="151"/>
      <c r="F167" s="152">
        <f>D167*E167</f>
        <v>0</v>
      </c>
      <c r="G167" s="353"/>
      <c r="H167" s="57"/>
    </row>
    <row r="168" spans="1:8">
      <c r="A168" s="223"/>
      <c r="B168" s="278"/>
      <c r="C168" s="85"/>
      <c r="D168" s="151"/>
      <c r="E168" s="151"/>
      <c r="F168" s="152"/>
    </row>
    <row r="169" spans="1:8">
      <c r="A169" s="231"/>
      <c r="B169" s="179"/>
      <c r="C169" s="204"/>
      <c r="D169" s="153"/>
      <c r="E169" s="204"/>
      <c r="F169" s="188"/>
    </row>
    <row r="170" spans="1:8">
      <c r="A170" s="228"/>
      <c r="B170" s="21" t="s">
        <v>104</v>
      </c>
      <c r="C170" s="203"/>
      <c r="D170" s="203"/>
      <c r="E170" s="205"/>
      <c r="F170" s="201">
        <f>SUM(F153:F168)</f>
        <v>0</v>
      </c>
    </row>
    <row r="171" spans="1:8">
      <c r="A171" s="232"/>
      <c r="B171" s="180"/>
      <c r="C171" s="111"/>
      <c r="D171" s="190"/>
      <c r="E171" s="154"/>
      <c r="F171" s="191"/>
    </row>
    <row r="172" spans="1:8">
      <c r="A172" s="224"/>
      <c r="B172" s="186"/>
      <c r="C172" s="113"/>
      <c r="D172" s="198"/>
      <c r="E172" s="185"/>
      <c r="F172" s="202"/>
    </row>
    <row r="173" spans="1:8">
      <c r="A173" s="228" t="s">
        <v>92</v>
      </c>
      <c r="B173" s="21" t="s">
        <v>93</v>
      </c>
      <c r="C173" s="206"/>
      <c r="D173" s="207"/>
      <c r="E173" s="208"/>
      <c r="F173" s="196"/>
    </row>
    <row r="174" spans="1:8">
      <c r="A174" s="240"/>
      <c r="B174" s="164" t="s">
        <v>13</v>
      </c>
      <c r="C174" s="169"/>
      <c r="D174" s="173"/>
      <c r="E174" s="174"/>
      <c r="F174" s="191"/>
    </row>
    <row r="175" spans="1:8">
      <c r="A175" s="240" t="s">
        <v>9</v>
      </c>
      <c r="B175" s="178" t="s">
        <v>118</v>
      </c>
      <c r="C175" s="170"/>
      <c r="D175" s="183"/>
      <c r="E175" s="171"/>
      <c r="F175" s="212"/>
    </row>
    <row r="176" spans="1:8" ht="102">
      <c r="A176" s="240" t="s">
        <v>10</v>
      </c>
      <c r="B176" s="178" t="s">
        <v>119</v>
      </c>
      <c r="C176" s="169"/>
      <c r="D176" s="181"/>
      <c r="E176" s="171"/>
      <c r="F176" s="212"/>
    </row>
    <row r="177" spans="1:8" ht="17.45" customHeight="1">
      <c r="A177" s="240" t="s">
        <v>39</v>
      </c>
      <c r="B177" s="178" t="s">
        <v>120</v>
      </c>
      <c r="C177" s="169"/>
      <c r="D177" s="181"/>
      <c r="E177" s="171"/>
      <c r="F177" s="212"/>
    </row>
    <row r="178" spans="1:8" ht="55.5" customHeight="1">
      <c r="A178" s="240" t="s">
        <v>11</v>
      </c>
      <c r="B178" s="177" t="s">
        <v>140</v>
      </c>
      <c r="C178" s="170"/>
      <c r="D178" s="183"/>
      <c r="E178" s="171"/>
      <c r="F178" s="212"/>
    </row>
    <row r="179" spans="1:8" ht="73.5" customHeight="1">
      <c r="A179" s="240" t="s">
        <v>12</v>
      </c>
      <c r="B179" s="178" t="s">
        <v>121</v>
      </c>
      <c r="C179" s="169"/>
      <c r="D179" s="181"/>
      <c r="E179" s="171"/>
      <c r="F179" s="212"/>
    </row>
    <row r="180" spans="1:8" ht="25.5">
      <c r="A180" s="240" t="s">
        <v>42</v>
      </c>
      <c r="B180" s="178" t="s">
        <v>122</v>
      </c>
      <c r="C180" s="169"/>
      <c r="D180" s="181"/>
      <c r="E180" s="171"/>
      <c r="F180" s="212"/>
    </row>
    <row r="181" spans="1:8" ht="25.5">
      <c r="A181" s="236"/>
      <c r="B181" s="166" t="s">
        <v>143</v>
      </c>
      <c r="C181" s="87"/>
      <c r="D181" s="87"/>
      <c r="E181" s="151"/>
      <c r="F181" s="212"/>
    </row>
    <row r="182" spans="1:8">
      <c r="A182" s="227"/>
      <c r="B182" s="172"/>
      <c r="C182" s="170"/>
      <c r="D182" s="344"/>
      <c r="E182" s="171"/>
      <c r="F182" s="212"/>
    </row>
    <row r="183" spans="1:8">
      <c r="A183" s="227"/>
      <c r="B183" s="172"/>
      <c r="C183" s="170"/>
      <c r="D183" s="344"/>
      <c r="E183" s="171"/>
      <c r="F183" s="212"/>
    </row>
    <row r="184" spans="1:8" ht="51">
      <c r="A184" s="287" t="s">
        <v>146</v>
      </c>
      <c r="B184" s="165" t="s">
        <v>234</v>
      </c>
      <c r="C184" s="147" t="s">
        <v>129</v>
      </c>
      <c r="D184" s="218">
        <v>49.3</v>
      </c>
      <c r="E184" s="218"/>
      <c r="F184" s="285">
        <f>D184*E184</f>
        <v>0</v>
      </c>
    </row>
    <row r="185" spans="1:8">
      <c r="A185" s="227"/>
      <c r="B185" s="361"/>
      <c r="C185" s="362"/>
      <c r="D185" s="363"/>
      <c r="E185" s="171"/>
      <c r="F185" s="212"/>
    </row>
    <row r="186" spans="1:8" ht="54.95" customHeight="1">
      <c r="A186" s="223" t="s">
        <v>147</v>
      </c>
      <c r="B186" s="63" t="s">
        <v>207</v>
      </c>
      <c r="C186" s="221" t="s">
        <v>78</v>
      </c>
      <c r="D186" s="151">
        <v>62.7</v>
      </c>
      <c r="E186" s="151"/>
      <c r="F186" s="152">
        <f>D186*E186</f>
        <v>0</v>
      </c>
    </row>
    <row r="187" spans="1:8">
      <c r="A187" s="223"/>
      <c r="B187" s="63"/>
      <c r="C187" s="221"/>
      <c r="D187" s="151"/>
      <c r="E187" s="151"/>
      <c r="F187" s="152"/>
    </row>
    <row r="188" spans="1:8" s="2" customFormat="1" ht="53.1" customHeight="1">
      <c r="A188" s="238" t="s">
        <v>191</v>
      </c>
      <c r="B188" s="27" t="s">
        <v>235</v>
      </c>
      <c r="C188" s="85" t="s">
        <v>78</v>
      </c>
      <c r="D188" s="151">
        <v>31</v>
      </c>
      <c r="E188" s="184"/>
      <c r="F188" s="152">
        <f>D188*E188</f>
        <v>0</v>
      </c>
      <c r="G188" s="57"/>
      <c r="H188" s="57"/>
    </row>
    <row r="189" spans="1:8" s="2" customFormat="1">
      <c r="A189" s="238"/>
      <c r="B189" s="27"/>
      <c r="C189" s="85"/>
      <c r="D189" s="151"/>
      <c r="E189" s="184"/>
      <c r="F189" s="152"/>
      <c r="H189" s="57"/>
    </row>
    <row r="190" spans="1:8" s="11" customFormat="1" ht="54.95" customHeight="1">
      <c r="A190" s="364" t="s">
        <v>206</v>
      </c>
      <c r="B190" s="165" t="s">
        <v>236</v>
      </c>
      <c r="C190" s="252" t="s">
        <v>128</v>
      </c>
      <c r="D190" s="218">
        <v>48.3</v>
      </c>
      <c r="E190" s="360"/>
      <c r="F190" s="219">
        <f>D190*E190</f>
        <v>0</v>
      </c>
      <c r="G190" s="57"/>
    </row>
    <row r="191" spans="1:8" s="11" customFormat="1">
      <c r="A191" s="364"/>
      <c r="B191" s="165"/>
      <c r="C191" s="252"/>
      <c r="D191" s="218"/>
      <c r="E191" s="360"/>
      <c r="F191" s="219"/>
      <c r="G191" s="57"/>
    </row>
    <row r="192" spans="1:8" ht="51">
      <c r="A192" s="223" t="s">
        <v>147</v>
      </c>
      <c r="B192" s="27" t="s">
        <v>190</v>
      </c>
      <c r="C192" s="85" t="s">
        <v>78</v>
      </c>
      <c r="D192" s="151">
        <v>5.0999999999999996</v>
      </c>
      <c r="E192" s="151"/>
      <c r="F192" s="152">
        <f>D192*E192</f>
        <v>0</v>
      </c>
    </row>
    <row r="193" spans="1:6">
      <c r="A193" s="227"/>
      <c r="B193" s="27"/>
      <c r="C193" s="65"/>
      <c r="D193" s="65"/>
      <c r="E193" s="65"/>
      <c r="F193" s="212"/>
    </row>
    <row r="194" spans="1:6">
      <c r="A194" s="231"/>
      <c r="B194" s="23"/>
      <c r="C194" s="159"/>
      <c r="D194" s="209"/>
      <c r="E194" s="210"/>
      <c r="F194" s="188"/>
    </row>
    <row r="195" spans="1:6">
      <c r="A195" s="228"/>
      <c r="B195" s="21" t="s">
        <v>105</v>
      </c>
      <c r="C195" s="156"/>
      <c r="D195" s="29"/>
      <c r="E195" s="211"/>
      <c r="F195" s="201">
        <f>SUM(F183:F193)</f>
        <v>0</v>
      </c>
    </row>
    <row r="196" spans="1:6">
      <c r="A196" s="232"/>
      <c r="B196" s="180"/>
      <c r="C196" s="111"/>
      <c r="D196" s="192"/>
      <c r="E196" s="154"/>
      <c r="F196" s="191"/>
    </row>
    <row r="197" spans="1:6">
      <c r="A197" s="223"/>
      <c r="B197" s="27"/>
      <c r="C197" s="85"/>
      <c r="D197" s="197"/>
      <c r="E197" s="197"/>
      <c r="F197" s="212"/>
    </row>
    <row r="198" spans="1:6">
      <c r="A198" s="228" t="s">
        <v>94</v>
      </c>
      <c r="B198" s="21" t="s">
        <v>81</v>
      </c>
      <c r="C198" s="108"/>
      <c r="D198" s="156"/>
      <c r="E198" s="156"/>
      <c r="F198" s="157"/>
    </row>
    <row r="199" spans="1:6">
      <c r="A199" s="240"/>
      <c r="B199" s="164" t="s">
        <v>13</v>
      </c>
      <c r="C199" s="245"/>
      <c r="D199" s="182"/>
      <c r="E199" s="182"/>
      <c r="F199" s="189"/>
    </row>
    <row r="200" spans="1:6" ht="25.5">
      <c r="A200" s="236" t="s">
        <v>9</v>
      </c>
      <c r="B200" s="166" t="s">
        <v>20</v>
      </c>
      <c r="C200" s="213"/>
      <c r="D200" s="83"/>
      <c r="E200" s="83"/>
      <c r="F200" s="150"/>
    </row>
    <row r="201" spans="1:6" ht="89.25">
      <c r="A201" s="236" t="s">
        <v>10</v>
      </c>
      <c r="B201" s="166" t="s">
        <v>23</v>
      </c>
      <c r="C201" s="213"/>
      <c r="D201" s="83"/>
      <c r="E201" s="83"/>
      <c r="F201" s="150"/>
    </row>
    <row r="202" spans="1:6" ht="51">
      <c r="A202" s="236" t="s">
        <v>39</v>
      </c>
      <c r="B202" s="166" t="s">
        <v>123</v>
      </c>
      <c r="C202" s="213"/>
      <c r="D202" s="83"/>
      <c r="E202" s="83"/>
      <c r="F202" s="150"/>
    </row>
    <row r="203" spans="1:6" ht="25.5">
      <c r="A203" s="236" t="s">
        <v>11</v>
      </c>
      <c r="B203" s="178" t="s">
        <v>124</v>
      </c>
      <c r="C203" s="213"/>
      <c r="D203" s="83"/>
      <c r="E203" s="83"/>
      <c r="F203" s="150"/>
    </row>
    <row r="204" spans="1:6" ht="25.5">
      <c r="A204" s="236" t="s">
        <v>12</v>
      </c>
      <c r="B204" s="178" t="s">
        <v>116</v>
      </c>
      <c r="C204" s="213"/>
      <c r="D204" s="83"/>
      <c r="E204" s="83"/>
      <c r="F204" s="150"/>
    </row>
    <row r="205" spans="1:6" ht="38.25">
      <c r="A205" s="236" t="s">
        <v>42</v>
      </c>
      <c r="B205" s="178" t="s">
        <v>125</v>
      </c>
      <c r="C205" s="85"/>
      <c r="D205" s="83"/>
      <c r="E205" s="83"/>
      <c r="F205" s="150"/>
    </row>
    <row r="206" spans="1:6" ht="25.5">
      <c r="A206" s="231"/>
      <c r="B206" s="166" t="s">
        <v>143</v>
      </c>
      <c r="C206" s="88"/>
      <c r="D206" s="159"/>
      <c r="E206" s="185"/>
      <c r="F206" s="214"/>
    </row>
    <row r="207" spans="1:6">
      <c r="A207" s="227"/>
      <c r="B207" s="166"/>
      <c r="C207" s="85"/>
      <c r="D207" s="83"/>
      <c r="E207" s="151"/>
      <c r="F207" s="152"/>
    </row>
    <row r="208" spans="1:6">
      <c r="A208" s="227"/>
      <c r="B208" s="166"/>
      <c r="C208" s="85"/>
      <c r="D208" s="83"/>
      <c r="E208" s="151"/>
      <c r="F208" s="152"/>
    </row>
    <row r="209" spans="1:7" ht="57.6" customHeight="1">
      <c r="A209" s="223" t="s">
        <v>224</v>
      </c>
      <c r="B209" s="254" t="s">
        <v>237</v>
      </c>
      <c r="C209" s="85" t="s">
        <v>3</v>
      </c>
      <c r="D209" s="151">
        <v>74.8</v>
      </c>
      <c r="E209" s="151"/>
      <c r="F209" s="152">
        <f>D209*E209</f>
        <v>0</v>
      </c>
    </row>
    <row r="210" spans="1:7">
      <c r="A210" s="266"/>
      <c r="B210" s="254"/>
      <c r="C210" s="85"/>
      <c r="D210" s="151"/>
      <c r="E210" s="151"/>
      <c r="F210" s="152"/>
    </row>
    <row r="211" spans="1:7" s="2" customFormat="1" ht="51">
      <c r="A211" s="266" t="s">
        <v>163</v>
      </c>
      <c r="B211" s="365" t="s">
        <v>238</v>
      </c>
      <c r="C211" s="85" t="s">
        <v>3</v>
      </c>
      <c r="D211" s="151">
        <v>43.8</v>
      </c>
      <c r="E211" s="151"/>
      <c r="F211" s="152">
        <f>D211*E211</f>
        <v>0</v>
      </c>
      <c r="G211" s="279"/>
    </row>
    <row r="212" spans="1:7">
      <c r="A212" s="266"/>
      <c r="B212" s="254"/>
      <c r="C212" s="85"/>
      <c r="D212" s="151"/>
      <c r="E212" s="151"/>
      <c r="F212" s="152"/>
    </row>
    <row r="213" spans="1:7" s="11" customFormat="1" ht="39.950000000000003" customHeight="1">
      <c r="A213" s="266" t="s">
        <v>141</v>
      </c>
      <c r="B213" s="278" t="s">
        <v>208</v>
      </c>
      <c r="C213" s="221" t="s">
        <v>78</v>
      </c>
      <c r="D213" s="218">
        <v>81.2</v>
      </c>
      <c r="E213" s="218"/>
      <c r="F213" s="219">
        <f>D213*E213</f>
        <v>0</v>
      </c>
      <c r="G213" s="56"/>
    </row>
    <row r="214" spans="1:7" s="57" customFormat="1">
      <c r="A214" s="266"/>
      <c r="B214" s="278"/>
      <c r="C214" s="366"/>
      <c r="D214" s="367"/>
      <c r="E214" s="367"/>
      <c r="F214" s="368"/>
      <c r="G214" s="279"/>
    </row>
    <row r="215" spans="1:7" s="11" customFormat="1" ht="51">
      <c r="A215" s="348" t="s">
        <v>153</v>
      </c>
      <c r="B215" s="278" t="s">
        <v>209</v>
      </c>
      <c r="C215" s="221" t="s">
        <v>78</v>
      </c>
      <c r="D215" s="218">
        <v>4</v>
      </c>
      <c r="E215" s="218"/>
      <c r="F215" s="219">
        <f>D215*E215</f>
        <v>0</v>
      </c>
      <c r="G215" s="56"/>
    </row>
    <row r="216" spans="1:7">
      <c r="A216" s="266"/>
      <c r="B216" s="254"/>
      <c r="C216" s="85"/>
      <c r="D216" s="151"/>
      <c r="E216" s="151"/>
      <c r="F216" s="152"/>
    </row>
    <row r="217" spans="1:7" ht="25.5">
      <c r="A217" s="266" t="s">
        <v>225</v>
      </c>
      <c r="B217" s="27" t="s">
        <v>130</v>
      </c>
      <c r="C217" s="85" t="s">
        <v>30</v>
      </c>
      <c r="D217" s="151">
        <v>50</v>
      </c>
      <c r="E217" s="151"/>
      <c r="F217" s="152">
        <f>D217*E217</f>
        <v>0</v>
      </c>
    </row>
    <row r="218" spans="1:7">
      <c r="A218" s="266"/>
      <c r="B218" s="27"/>
      <c r="C218" s="85"/>
      <c r="D218" s="151"/>
      <c r="E218" s="151"/>
      <c r="F218" s="152"/>
    </row>
    <row r="219" spans="1:7" ht="38.25">
      <c r="A219" s="266" t="s">
        <v>142</v>
      </c>
      <c r="B219" s="63" t="s">
        <v>210</v>
      </c>
      <c r="C219" s="85" t="s">
        <v>29</v>
      </c>
      <c r="D219" s="151">
        <v>1</v>
      </c>
      <c r="E219" s="151"/>
      <c r="F219" s="152">
        <f>D219*E219</f>
        <v>0</v>
      </c>
    </row>
    <row r="220" spans="1:7">
      <c r="A220" s="267"/>
      <c r="B220" s="286"/>
      <c r="C220" s="298"/>
      <c r="D220" s="253"/>
      <c r="E220" s="253"/>
      <c r="F220" s="295"/>
    </row>
    <row r="221" spans="1:7">
      <c r="A221" s="231"/>
      <c r="B221" s="24"/>
      <c r="C221" s="114"/>
      <c r="D221" s="204"/>
      <c r="E221" s="153"/>
      <c r="F221" s="162"/>
    </row>
    <row r="222" spans="1:7">
      <c r="A222" s="228"/>
      <c r="B222" s="21" t="s">
        <v>28</v>
      </c>
      <c r="C222" s="108"/>
      <c r="D222" s="156"/>
      <c r="E222" s="156"/>
      <c r="F222" s="161">
        <f>SUM(F208:F221)</f>
        <v>0</v>
      </c>
    </row>
    <row r="223" spans="1:7">
      <c r="A223" s="223"/>
      <c r="B223" s="27"/>
      <c r="C223" s="85"/>
      <c r="D223" s="197"/>
      <c r="E223" s="153"/>
      <c r="F223" s="212"/>
    </row>
    <row r="224" spans="1:7">
      <c r="A224" s="223"/>
      <c r="B224" s="27"/>
      <c r="C224" s="85"/>
      <c r="D224" s="197"/>
      <c r="E224" s="153"/>
      <c r="F224" s="212"/>
    </row>
    <row r="225" spans="1:8" s="11" customFormat="1">
      <c r="A225" s="369" t="s">
        <v>165</v>
      </c>
      <c r="B225" s="370" t="s">
        <v>216</v>
      </c>
      <c r="C225" s="371"/>
      <c r="D225" s="372"/>
      <c r="E225" s="372"/>
      <c r="F225" s="373"/>
    </row>
    <row r="226" spans="1:8" s="2" customFormat="1">
      <c r="A226" s="287"/>
      <c r="B226" s="374"/>
      <c r="C226" s="375"/>
      <c r="D226" s="376"/>
      <c r="E226" s="377"/>
      <c r="F226" s="378"/>
      <c r="G226" s="279"/>
      <c r="H226" s="57"/>
    </row>
    <row r="227" spans="1:8" s="2" customFormat="1">
      <c r="A227" s="287"/>
      <c r="B227" s="374"/>
      <c r="C227" s="375"/>
      <c r="D227" s="376"/>
      <c r="E227" s="377"/>
      <c r="F227" s="378"/>
      <c r="G227" s="279"/>
      <c r="H227" s="57"/>
    </row>
    <row r="228" spans="1:8" s="2" customFormat="1" ht="25.5">
      <c r="A228" s="281" t="s">
        <v>167</v>
      </c>
      <c r="B228" s="27" t="s">
        <v>239</v>
      </c>
      <c r="C228" s="86" t="s">
        <v>4</v>
      </c>
      <c r="D228" s="151">
        <v>15</v>
      </c>
      <c r="E228" s="151"/>
      <c r="F228" s="152">
        <f>D228*E228</f>
        <v>0</v>
      </c>
      <c r="G228" s="379"/>
    </row>
    <row r="229" spans="1:8" s="297" customFormat="1">
      <c r="A229" s="281"/>
      <c r="B229" s="399"/>
      <c r="C229" s="83"/>
      <c r="D229" s="151"/>
      <c r="E229" s="151"/>
      <c r="F229" s="152"/>
    </row>
    <row r="230" spans="1:8" s="297" customFormat="1" ht="38.25">
      <c r="A230" s="281" t="s">
        <v>211</v>
      </c>
      <c r="B230" s="220" t="s">
        <v>223</v>
      </c>
      <c r="C230" s="197" t="s">
        <v>128</v>
      </c>
      <c r="D230" s="151">
        <v>7</v>
      </c>
      <c r="E230" s="151"/>
      <c r="F230" s="152">
        <f>D230*E230</f>
        <v>0</v>
      </c>
    </row>
    <row r="231" spans="1:8" s="297" customFormat="1">
      <c r="A231" s="400"/>
      <c r="B231" s="401"/>
      <c r="C231" s="83"/>
      <c r="D231" s="151"/>
      <c r="E231" s="151"/>
      <c r="F231" s="152"/>
    </row>
    <row r="232" spans="1:8" s="297" customFormat="1" ht="38.25">
      <c r="A232" s="281" t="s">
        <v>212</v>
      </c>
      <c r="B232" s="220" t="s">
        <v>220</v>
      </c>
      <c r="C232" s="85" t="s">
        <v>78</v>
      </c>
      <c r="D232" s="151">
        <v>103</v>
      </c>
      <c r="E232" s="151"/>
      <c r="F232" s="152">
        <f>D232*E232</f>
        <v>0</v>
      </c>
    </row>
    <row r="233" spans="1:8" s="297" customFormat="1">
      <c r="A233" s="400"/>
      <c r="B233" s="402"/>
      <c r="C233" s="197"/>
      <c r="D233" s="151"/>
      <c r="E233" s="151"/>
      <c r="F233" s="152"/>
    </row>
    <row r="234" spans="1:8" s="297" customFormat="1" ht="38.25">
      <c r="A234" s="281" t="s">
        <v>213</v>
      </c>
      <c r="B234" s="220" t="s">
        <v>221</v>
      </c>
      <c r="C234" s="85" t="s">
        <v>3</v>
      </c>
      <c r="D234" s="151">
        <v>103</v>
      </c>
      <c r="E234" s="151"/>
      <c r="F234" s="152">
        <f>D234*E234</f>
        <v>0</v>
      </c>
    </row>
    <row r="235" spans="1:8" s="297" customFormat="1">
      <c r="A235" s="281"/>
      <c r="B235" s="399"/>
      <c r="C235" s="83"/>
      <c r="D235" s="151"/>
      <c r="E235" s="151"/>
      <c r="F235" s="152"/>
    </row>
    <row r="236" spans="1:8" s="297" customFormat="1" ht="41.1" customHeight="1">
      <c r="A236" s="281" t="s">
        <v>214</v>
      </c>
      <c r="B236" s="27" t="s">
        <v>215</v>
      </c>
      <c r="C236" s="197" t="s">
        <v>129</v>
      </c>
      <c r="D236" s="151">
        <v>25</v>
      </c>
      <c r="E236" s="151"/>
      <c r="F236" s="152">
        <f>D236*E236</f>
        <v>0</v>
      </c>
    </row>
    <row r="237" spans="1:8" s="2" customFormat="1">
      <c r="A237" s="287"/>
      <c r="B237" s="374"/>
      <c r="C237" s="375"/>
      <c r="D237" s="376"/>
      <c r="E237" s="377"/>
      <c r="F237" s="378"/>
      <c r="G237" s="279"/>
      <c r="H237" s="57"/>
    </row>
    <row r="238" spans="1:8" s="2" customFormat="1">
      <c r="A238" s="287"/>
      <c r="B238" s="374"/>
      <c r="C238" s="375"/>
      <c r="D238" s="376"/>
      <c r="E238" s="377"/>
      <c r="F238" s="378"/>
      <c r="G238" s="279"/>
      <c r="H238" s="57"/>
    </row>
    <row r="239" spans="1:8" s="11" customFormat="1">
      <c r="A239" s="369"/>
      <c r="B239" s="380" t="s">
        <v>217</v>
      </c>
      <c r="C239" s="371"/>
      <c r="D239" s="372"/>
      <c r="E239" s="372"/>
      <c r="F239" s="381">
        <f>SUM(F228:F238)</f>
        <v>0</v>
      </c>
    </row>
    <row r="240" spans="1:8">
      <c r="A240" s="223"/>
      <c r="B240" s="27"/>
      <c r="C240" s="85"/>
      <c r="D240" s="197"/>
      <c r="E240" s="153"/>
      <c r="F240" s="212"/>
    </row>
    <row r="241" spans="1:6">
      <c r="A241" s="223"/>
      <c r="B241" s="27"/>
      <c r="C241" s="85"/>
      <c r="D241" s="197"/>
      <c r="E241" s="153"/>
      <c r="F241" s="212"/>
    </row>
    <row r="242" spans="1:6">
      <c r="A242" s="301" t="s">
        <v>218</v>
      </c>
      <c r="B242" s="302" t="s">
        <v>166</v>
      </c>
      <c r="C242" s="303"/>
      <c r="D242" s="304"/>
      <c r="E242" s="305"/>
      <c r="F242" s="306"/>
    </row>
    <row r="243" spans="1:6">
      <c r="A243" s="307"/>
      <c r="B243" s="283"/>
      <c r="C243" s="308"/>
      <c r="D243" s="308"/>
      <c r="E243" s="309"/>
      <c r="F243" s="310"/>
    </row>
    <row r="244" spans="1:6">
      <c r="A244" s="266" t="s">
        <v>219</v>
      </c>
      <c r="B244" s="311" t="s">
        <v>168</v>
      </c>
      <c r="C244" s="312" t="s">
        <v>29</v>
      </c>
      <c r="D244" s="299">
        <v>1</v>
      </c>
      <c r="E244" s="313"/>
      <c r="F244" s="300">
        <f>D244*E244*10%</f>
        <v>0</v>
      </c>
    </row>
    <row r="245" spans="1:6">
      <c r="A245" s="314"/>
      <c r="B245" s="315"/>
      <c r="C245" s="316"/>
      <c r="D245" s="308"/>
      <c r="E245" s="317"/>
      <c r="F245" s="284"/>
    </row>
    <row r="246" spans="1:6">
      <c r="A246" s="318"/>
      <c r="B246" s="319"/>
      <c r="C246" s="320"/>
      <c r="D246" s="321"/>
      <c r="E246" s="322"/>
      <c r="F246" s="323"/>
    </row>
    <row r="247" spans="1:6">
      <c r="A247" s="301"/>
      <c r="B247" s="324" t="s">
        <v>169</v>
      </c>
      <c r="C247" s="303"/>
      <c r="D247" s="304"/>
      <c r="E247" s="305"/>
      <c r="F247" s="325">
        <f>SUM(F244:F246)</f>
        <v>0</v>
      </c>
    </row>
    <row r="248" spans="1:6">
      <c r="A248" s="223"/>
      <c r="B248" s="27"/>
      <c r="C248" s="85"/>
      <c r="D248" s="197"/>
      <c r="E248" s="153"/>
      <c r="F248" s="212"/>
    </row>
    <row r="249" spans="1:6">
      <c r="A249" s="223"/>
      <c r="B249" s="27"/>
      <c r="C249" s="85"/>
      <c r="D249" s="197"/>
      <c r="E249" s="197"/>
      <c r="F249" s="212"/>
    </row>
    <row r="250" spans="1:6" ht="18.75">
      <c r="A250" s="246" t="s">
        <v>67</v>
      </c>
      <c r="B250" s="26" t="s">
        <v>26</v>
      </c>
      <c r="C250" s="215"/>
      <c r="D250" s="216"/>
      <c r="E250" s="216"/>
      <c r="F250" s="217"/>
    </row>
    <row r="251" spans="1:6">
      <c r="A251" s="232"/>
      <c r="B251" s="67"/>
      <c r="C251" s="111"/>
      <c r="D251" s="190"/>
      <c r="E251" s="154"/>
      <c r="F251" s="191"/>
    </row>
    <row r="252" spans="1:6">
      <c r="A252" s="226"/>
      <c r="B252" s="78"/>
      <c r="C252" s="88"/>
      <c r="D252" s="187"/>
      <c r="E252" s="187"/>
      <c r="F252" s="188"/>
    </row>
    <row r="253" spans="1:6">
      <c r="A253" s="228" t="s">
        <v>24</v>
      </c>
      <c r="B253" s="82" t="s">
        <v>85</v>
      </c>
      <c r="C253" s="115"/>
      <c r="D253" s="156"/>
      <c r="E253" s="156"/>
      <c r="F253" s="157"/>
    </row>
    <row r="254" spans="1:6">
      <c r="A254" s="240"/>
      <c r="B254" s="164" t="s">
        <v>13</v>
      </c>
      <c r="C254" s="245"/>
      <c r="D254" s="154"/>
      <c r="E254" s="154"/>
      <c r="F254" s="155"/>
    </row>
    <row r="255" spans="1:6" ht="25.5">
      <c r="A255" s="240" t="s">
        <v>9</v>
      </c>
      <c r="B255" s="247" t="s">
        <v>87</v>
      </c>
      <c r="C255" s="116"/>
      <c r="D255" s="87"/>
      <c r="E255" s="87"/>
      <c r="F255" s="152"/>
    </row>
    <row r="256" spans="1:6" ht="18.95" customHeight="1">
      <c r="A256" s="240" t="s">
        <v>10</v>
      </c>
      <c r="B256" s="59" t="s">
        <v>14</v>
      </c>
      <c r="C256" s="116"/>
      <c r="D256" s="87"/>
      <c r="E256" s="87"/>
      <c r="F256" s="152"/>
    </row>
    <row r="257" spans="1:6" ht="153">
      <c r="A257" s="240" t="s">
        <v>39</v>
      </c>
      <c r="B257" s="59" t="s">
        <v>126</v>
      </c>
      <c r="C257" s="248"/>
      <c r="D257" s="158"/>
      <c r="E257" s="158"/>
      <c r="F257" s="155"/>
    </row>
    <row r="258" spans="1:6" ht="38.25">
      <c r="A258" s="240" t="s">
        <v>11</v>
      </c>
      <c r="B258" s="178" t="s">
        <v>125</v>
      </c>
      <c r="C258" s="213"/>
      <c r="D258" s="87"/>
      <c r="E258" s="87"/>
      <c r="F258" s="152"/>
    </row>
    <row r="259" spans="1:6" ht="76.5">
      <c r="A259" s="240" t="s">
        <v>12</v>
      </c>
      <c r="B259" s="166" t="s">
        <v>127</v>
      </c>
      <c r="C259" s="249"/>
      <c r="D259" s="83"/>
      <c r="E259" s="83"/>
      <c r="F259" s="152"/>
    </row>
    <row r="260" spans="1:6" ht="25.5">
      <c r="A260" s="236"/>
      <c r="B260" s="166" t="s">
        <v>143</v>
      </c>
      <c r="C260" s="87"/>
      <c r="D260" s="87"/>
      <c r="E260" s="184"/>
      <c r="F260" s="212"/>
    </row>
    <row r="261" spans="1:6">
      <c r="A261" s="240"/>
      <c r="B261" s="166"/>
      <c r="C261" s="249"/>
      <c r="D261" s="83"/>
      <c r="E261" s="83"/>
      <c r="F261" s="152"/>
    </row>
    <row r="262" spans="1:6">
      <c r="A262" s="240"/>
      <c r="B262" s="166"/>
      <c r="C262" s="249"/>
      <c r="D262" s="83"/>
      <c r="E262" s="83"/>
      <c r="F262" s="152"/>
    </row>
    <row r="263" spans="1:6" ht="114.75">
      <c r="A263" s="239" t="s">
        <v>185</v>
      </c>
      <c r="B263" s="63" t="s">
        <v>240</v>
      </c>
      <c r="C263" s="147" t="s">
        <v>4</v>
      </c>
      <c r="D263" s="8">
        <v>1</v>
      </c>
      <c r="E263" s="8"/>
      <c r="F263" s="219">
        <f>D263*E263</f>
        <v>0</v>
      </c>
    </row>
    <row r="264" spans="1:6">
      <c r="A264" s="240"/>
      <c r="B264" s="166"/>
      <c r="C264" s="249"/>
      <c r="D264" s="83"/>
      <c r="E264" s="83"/>
      <c r="F264" s="152"/>
    </row>
    <row r="265" spans="1:6">
      <c r="A265" s="231"/>
      <c r="B265" s="84"/>
      <c r="C265" s="117"/>
      <c r="D265" s="159"/>
      <c r="E265" s="159"/>
      <c r="F265" s="160"/>
    </row>
    <row r="266" spans="1:6">
      <c r="A266" s="228"/>
      <c r="B266" s="82" t="s">
        <v>86</v>
      </c>
      <c r="C266" s="115"/>
      <c r="D266" s="156"/>
      <c r="E266" s="156"/>
      <c r="F266" s="161">
        <f>SUM(F262:F264)</f>
        <v>0</v>
      </c>
    </row>
    <row r="267" spans="1:6">
      <c r="A267" s="232"/>
      <c r="B267" s="67"/>
      <c r="C267" s="111"/>
      <c r="D267" s="190"/>
      <c r="E267" s="190"/>
      <c r="F267" s="191"/>
    </row>
    <row r="268" spans="1:6">
      <c r="A268" s="223"/>
      <c r="B268" s="27"/>
      <c r="C268" s="85"/>
      <c r="D268" s="197"/>
      <c r="E268" s="197"/>
      <c r="F268" s="212"/>
    </row>
    <row r="269" spans="1:6">
      <c r="A269" s="228" t="s">
        <v>6</v>
      </c>
      <c r="B269" s="324" t="s">
        <v>170</v>
      </c>
      <c r="C269" s="108"/>
      <c r="D269" s="156"/>
      <c r="E269" s="115"/>
      <c r="F269" s="157"/>
    </row>
    <row r="270" spans="1:6">
      <c r="A270" s="240"/>
      <c r="B270" s="164"/>
      <c r="C270" s="245"/>
      <c r="D270" s="154"/>
      <c r="E270" s="154"/>
      <c r="F270" s="155"/>
    </row>
    <row r="271" spans="1:6">
      <c r="A271" s="241"/>
      <c r="B271" s="247"/>
      <c r="C271" s="213"/>
      <c r="D271" s="87"/>
      <c r="E271" s="87"/>
      <c r="F271" s="152"/>
    </row>
    <row r="272" spans="1:6">
      <c r="A272" s="266" t="s">
        <v>152</v>
      </c>
      <c r="B272" s="311" t="s">
        <v>171</v>
      </c>
      <c r="C272" s="328" t="s">
        <v>29</v>
      </c>
      <c r="D272" s="299">
        <v>1</v>
      </c>
      <c r="E272" s="313"/>
      <c r="F272" s="300">
        <f>D272*E272*10%</f>
        <v>0</v>
      </c>
    </row>
    <row r="273" spans="1:6">
      <c r="A273" s="329"/>
      <c r="B273" s="330"/>
      <c r="C273" s="327"/>
      <c r="D273" s="331"/>
      <c r="E273" s="332"/>
      <c r="F273" s="333"/>
    </row>
    <row r="274" spans="1:6">
      <c r="A274" s="318"/>
      <c r="B274" s="334"/>
      <c r="C274" s="335"/>
      <c r="D274" s="336"/>
      <c r="E274" s="337"/>
      <c r="F274" s="338"/>
    </row>
    <row r="275" spans="1:6">
      <c r="A275" s="339"/>
      <c r="B275" s="340" t="s">
        <v>172</v>
      </c>
      <c r="C275" s="341"/>
      <c r="D275" s="342"/>
      <c r="E275" s="305"/>
      <c r="F275" s="343">
        <f>SUM(F272:F274)</f>
        <v>0</v>
      </c>
    </row>
    <row r="276" spans="1:6">
      <c r="A276" s="242"/>
      <c r="B276" s="68"/>
      <c r="C276" s="119"/>
      <c r="D276" s="69"/>
      <c r="E276" s="69"/>
      <c r="F276" s="163"/>
    </row>
  </sheetData>
  <protectedRanges>
    <protectedRange sqref="C260:D260 C181:D181 C151:D151" name="Obseg27_1_1_1"/>
    <protectedRange password="C032" sqref="C260 C181 C151" name="Obseg26_1_1_1"/>
    <protectedRange sqref="C260 C181 C151" name="Obseg4_1_1_1_1"/>
    <protectedRange sqref="C260 C181 C151" name="Obseg2_1_1_1_1"/>
    <protectedRange sqref="C260 C181 C151" name="Obseg1_1_1_1_1"/>
    <protectedRange sqref="C260 C181 C151" name="Obseg3_1_1_1_1"/>
    <protectedRange sqref="C260 C181 C151" name="Obseg5_1_1_1_1"/>
  </protectedRanges>
  <mergeCells count="3">
    <mergeCell ref="B3:F3"/>
    <mergeCell ref="B4:F4"/>
    <mergeCell ref="B64:E64"/>
  </mergeCells>
  <pageMargins left="0.7" right="0.7" top="0.75" bottom="0.75" header="0.3" footer="0.3"/>
  <pageSetup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410D12A-61F1-4409-90E5-5D1B4924E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Naslovna stran</vt:lpstr>
      <vt:lpstr>Splošne opombe</vt:lpstr>
      <vt:lpstr>Kineta</vt:lpstr>
      <vt:lpstr>Kineta!Področje_tiskanja</vt:lpstr>
      <vt:lpstr>'Naslovna stran'!Področje_tiskanja</vt:lpstr>
      <vt:lpstr>'Splošne opombe'!Področje_tiskanja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2025-11-10T09:18:15Z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